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640" activeTab="7"/>
  </bookViews>
  <sheets>
    <sheet name="Лист 3" sheetId="3" r:id="rId1"/>
    <sheet name="Лист 1" sheetId="1" r:id="rId2"/>
    <sheet name="Лист2" sheetId="2" r:id="rId3"/>
    <sheet name="Лист 4" sheetId="6" r:id="rId4"/>
    <sheet name="Прил. 1" sheetId="10" r:id="rId5"/>
    <sheet name="Лист 5" sheetId="14" r:id="rId6"/>
    <sheet name="Лист 6" sheetId="13" r:id="rId7"/>
    <sheet name="Прил. 2" sheetId="12" r:id="rId8"/>
  </sheets>
  <definedNames>
    <definedName name="_xlnm.Print_Titles" localSheetId="1">'Лист 1'!$8:$10</definedName>
    <definedName name="_xlnm.Print_Titles" localSheetId="2">Лист2!$8:$10</definedName>
    <definedName name="_xlnm.Print_Titles" localSheetId="7">'Прил. 2'!$12:$15</definedName>
    <definedName name="_xlnm.Print_Area" localSheetId="1">'Лист 1'!$A$1:$I$28</definedName>
    <definedName name="_xlnm.Print_Area" localSheetId="0">'Лист 3'!$A$1:$E$13</definedName>
    <definedName name="_xlnm.Print_Area" localSheetId="3">'Лист 4'!$A$1:$H$22</definedName>
    <definedName name="_xlnm.Print_Area" localSheetId="5">'Лист 5'!$A$1:$G$17</definedName>
    <definedName name="_xlnm.Print_Area" localSheetId="6">'Лист 6'!$A$1:$Q$17</definedName>
    <definedName name="_xlnm.Print_Area" localSheetId="4">'Прил. 1'!$A$5:$L$40</definedName>
    <definedName name="_xlnm.Print_Area" localSheetId="7">'Прил. 2'!$A$4:$F$48</definedName>
  </definedNames>
  <calcPr calcId="124519"/>
</workbook>
</file>

<file path=xl/calcChain.xml><?xml version="1.0" encoding="utf-8"?>
<calcChain xmlns="http://schemas.openxmlformats.org/spreadsheetml/2006/main">
  <c r="D18" i="12"/>
  <c r="E18"/>
  <c r="C21"/>
  <c r="D21"/>
  <c r="E21"/>
  <c r="F21"/>
  <c r="L22" i="10"/>
  <c r="F25" i="12"/>
  <c r="E25"/>
  <c r="D25"/>
  <c r="C25"/>
  <c r="D49"/>
  <c r="E49"/>
  <c r="F49"/>
  <c r="C56"/>
  <c r="K34" i="10"/>
  <c r="K33" s="1"/>
  <c r="J34"/>
  <c r="J33" s="1"/>
  <c r="I34"/>
  <c r="C45" i="12"/>
  <c r="C43"/>
  <c r="I33" i="10"/>
  <c r="D29" i="12"/>
  <c r="D27" s="1"/>
  <c r="I21" i="10"/>
  <c r="I18" s="1"/>
  <c r="L24"/>
  <c r="L23"/>
  <c r="L34" l="1"/>
  <c r="L33"/>
  <c r="D29" i="1"/>
  <c r="L38" i="10"/>
  <c r="L37"/>
  <c r="L36"/>
  <c r="L35" l="1"/>
  <c r="E19" i="12"/>
  <c r="F18"/>
  <c r="C51"/>
  <c r="C49"/>
  <c r="C59"/>
  <c r="C58"/>
  <c r="C57"/>
  <c r="C55"/>
  <c r="C54"/>
  <c r="C53"/>
  <c r="C52"/>
  <c r="K17" i="10"/>
  <c r="J17"/>
  <c r="K18"/>
  <c r="J18"/>
  <c r="C18" i="12" l="1"/>
  <c r="I17" i="10"/>
  <c r="I19"/>
  <c r="L19" s="1"/>
  <c r="C47" i="12"/>
  <c r="C46"/>
  <c r="C44"/>
  <c r="C42"/>
  <c r="C41"/>
  <c r="C40"/>
  <c r="L32" i="10"/>
  <c r="L31"/>
  <c r="L30"/>
  <c r="L29"/>
  <c r="L28"/>
  <c r="L21"/>
  <c r="L20"/>
  <c r="J27" l="1"/>
  <c r="I27"/>
  <c r="K27" l="1"/>
  <c r="L27" s="1"/>
  <c r="C38" i="12" l="1"/>
  <c r="L18" i="10"/>
  <c r="L17"/>
  <c r="F27" i="12"/>
  <c r="E27"/>
  <c r="K25" i="10"/>
  <c r="J25"/>
  <c r="J15" s="1"/>
  <c r="I25"/>
  <c r="I15" s="1"/>
  <c r="C27" i="12" l="1"/>
  <c r="K26" i="10"/>
  <c r="K16" s="1"/>
  <c r="K15"/>
  <c r="L15" s="1"/>
  <c r="L25"/>
  <c r="J26"/>
  <c r="J16" s="1"/>
  <c r="I26"/>
  <c r="I16" s="1"/>
  <c r="L26" l="1"/>
  <c r="L16"/>
  <c r="F20" i="12"/>
  <c r="E20"/>
  <c r="D20"/>
  <c r="F19"/>
  <c r="D19"/>
  <c r="F24"/>
  <c r="E24"/>
  <c r="D24"/>
  <c r="E23"/>
  <c r="D23"/>
  <c r="F22"/>
  <c r="E22"/>
  <c r="D22"/>
  <c r="F26"/>
  <c r="E26"/>
  <c r="D26"/>
  <c r="F38"/>
  <c r="E38"/>
  <c r="D38"/>
  <c r="C48"/>
  <c r="C23" l="1"/>
  <c r="C19"/>
  <c r="D16"/>
  <c r="C26"/>
  <c r="C22"/>
  <c r="C24"/>
  <c r="C20"/>
  <c r="F16"/>
  <c r="E16"/>
  <c r="C16" l="1"/>
</calcChain>
</file>

<file path=xl/sharedStrings.xml><?xml version="1.0" encoding="utf-8"?>
<sst xmlns="http://schemas.openxmlformats.org/spreadsheetml/2006/main" count="206" uniqueCount="83">
  <si>
    <t>№ п/п</t>
  </si>
  <si>
    <t>Тыс. рублей</t>
  </si>
  <si>
    <t>№
 п/п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</si>
  <si>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</si>
  <si>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</si>
  <si>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</si>
  <si>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</si>
  <si>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</si>
  <si>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</si>
  <si>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</si>
  <si>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</si>
  <si>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</si>
  <si>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</si>
  <si>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</si>
  <si>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</si>
  <si>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</si>
  <si>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</si>
  <si>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</si>
  <si>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</si>
  <si>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</si>
  <si>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</si>
  <si>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</si>
  <si>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</si>
  <si>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</si>
  <si>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</si>
  <si>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</si>
  <si>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</si>
  <si>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</si>
  <si>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к муниципальной программе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</si>
  <si>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</si>
  <si>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</si>
  <si>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</si>
  <si>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</si>
  <si>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</si>
  <si>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</si>
  <si>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</si>
  <si>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</si>
  <si>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</si>
  <si>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</si>
  <si>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</si>
  <si>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</si>
  <si>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</si>
  <si>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</si>
  <si>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3. Средства Фонда содействия реформированию ЖКХ</t>
  </si>
  <si>
    <t>162</t>
  </si>
  <si>
    <t>0501</t>
  </si>
  <si>
    <t>10200S9602</t>
  </si>
  <si>
    <t>1020076020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</si>
  <si>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</si>
  <si>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0412</t>
  </si>
  <si>
    <t xml:space="preserve">Мероприятие 2
</t>
  </si>
  <si>
    <t xml:space="preserve">Разработка документации по планировке и межеванию территории (софинансирование)         </t>
  </si>
  <si>
    <t xml:space="preserve">Мероприятие1 *
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</si>
  <si>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2019-2021 годы</t>
    </r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</si>
  <si>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</si>
  <si>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</si>
  <si>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</si>
  <si>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</si>
  <si>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</si>
  <si>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</si>
  <si>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</si>
  <si>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</si>
  <si>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</si>
  <si>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</si>
  <si>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</si>
  <si>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t>10300L4970</t>
  </si>
  <si>
    <t>10300R4970</t>
  </si>
  <si>
    <t>1030050200</t>
  </si>
  <si>
    <t xml:space="preserve">Первый год
 планового периода
2020
</t>
  </si>
  <si>
    <t xml:space="preserve">Второй год
 планового периода
2021
</t>
  </si>
  <si>
    <t xml:space="preserve">Третий год
 планового периода
2022
</t>
  </si>
  <si>
    <t>Всего по Программе "Создание условий для обеспечения доступным и комфортным жильем граждан города Назарово" на 2020 год и плановый период 2021-2022 годов, всего</t>
  </si>
  <si>
    <t>0502</t>
  </si>
  <si>
    <t>итого на период 2020-2022 годы</t>
  </si>
  <si>
    <t>102F36748S</t>
  </si>
  <si>
    <t>102F367484</t>
  </si>
  <si>
    <t>Приложение 1</t>
  </si>
  <si>
    <t>к постановлению администрации города</t>
  </si>
  <si>
    <t>3. Средства Федерального бюджета</t>
  </si>
  <si>
    <t>4.Федеральный бюджет</t>
  </si>
  <si>
    <t xml:space="preserve">                Приложение 2</t>
  </si>
  <si>
    <t xml:space="preserve">                               от  02.07.2020 № 706  -п</t>
  </si>
  <si>
    <t xml:space="preserve">                               от  02.07.2020 №706-п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</si>
</sst>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?"/>
    <numFmt numFmtId="167" formatCode="0.00000"/>
  </numFmts>
  <fonts count="2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1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166" fontId="10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9" fillId="3" borderId="5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2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/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10" workbookViewId="0">
      <selection activeCell="B11" sqref="B11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65"/>
      <c r="B1" s="165"/>
      <c r="C1" s="165"/>
      <c r="D1" s="165"/>
      <c r="E1" s="165"/>
    </row>
    <row r="2" spans="1:8" ht="15.75">
      <c r="A2" s="145"/>
      <c r="B2" s="145"/>
      <c r="C2" s="145"/>
      <c r="D2" s="145"/>
      <c r="E2" s="145"/>
      <c r="F2" s="36"/>
      <c r="G2" s="36"/>
      <c r="H2" s="36"/>
    </row>
    <row r="3" spans="1:8" ht="15.75">
      <c r="A3" s="145"/>
      <c r="B3" s="145"/>
      <c r="C3" s="145"/>
      <c r="D3" s="145"/>
      <c r="E3" s="145"/>
      <c r="F3" s="36"/>
      <c r="G3" s="36"/>
      <c r="H3" s="36"/>
    </row>
    <row r="4" spans="1:8" ht="15.75">
      <c r="A4" s="146"/>
      <c r="B4" s="146"/>
      <c r="C4" s="146"/>
      <c r="D4" s="146"/>
      <c r="E4" s="146"/>
    </row>
    <row r="5" spans="1:8" ht="15.75">
      <c r="A5" s="146"/>
      <c r="B5" s="146"/>
      <c r="C5" s="146"/>
      <c r="D5" s="146"/>
      <c r="E5" s="146"/>
    </row>
    <row r="6" spans="1:8" ht="15.75">
      <c r="A6" s="167"/>
      <c r="B6" s="167"/>
      <c r="C6" s="167"/>
      <c r="D6" s="167"/>
      <c r="E6" s="167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/>
      <c r="B9" s="6"/>
      <c r="C9" s="6"/>
      <c r="D9" s="6"/>
      <c r="E9" s="6"/>
    </row>
    <row r="10" spans="1:8" ht="15.75">
      <c r="A10" s="9"/>
      <c r="B10" s="9"/>
      <c r="C10" s="9"/>
      <c r="D10" s="9"/>
      <c r="E10" s="9"/>
    </row>
    <row r="11" spans="1:8" ht="66.75" customHeight="1">
      <c r="A11" s="28"/>
      <c r="B11" s="44"/>
      <c r="C11" s="28"/>
      <c r="D11" s="33"/>
      <c r="E11" s="44"/>
    </row>
    <row r="12" spans="1:8" ht="45" customHeight="1">
      <c r="A12" s="28"/>
      <c r="B12" s="44"/>
      <c r="C12" s="28"/>
      <c r="D12" s="33"/>
      <c r="E12" s="44"/>
    </row>
    <row r="13" spans="1:8" ht="63.75" customHeight="1">
      <c r="A13" s="34"/>
      <c r="B13" s="33"/>
      <c r="C13" s="33"/>
      <c r="D13" s="33"/>
      <c r="E13" s="35"/>
    </row>
    <row r="14" spans="1:8" ht="15.75">
      <c r="A14" s="34"/>
      <c r="B14" s="33"/>
      <c r="C14" s="44"/>
      <c r="D14" s="44"/>
      <c r="E14" s="44"/>
    </row>
    <row r="15" spans="1:8" ht="112.5" customHeight="1">
      <c r="A15" s="34"/>
      <c r="B15" s="33"/>
      <c r="C15" s="44"/>
      <c r="D15" s="44"/>
      <c r="E15" s="44"/>
    </row>
    <row r="16" spans="1:8" ht="15.75">
      <c r="A16" s="116"/>
      <c r="B16" s="117"/>
      <c r="C16" s="92"/>
      <c r="D16" s="92"/>
      <c r="E16" s="92"/>
    </row>
    <row r="17" spans="1:5">
      <c r="A17" s="92"/>
      <c r="B17" s="92"/>
      <c r="C17" s="92"/>
      <c r="D17" s="92"/>
      <c r="E17" s="92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view="pageBreakPreview" zoomScaleSheetLayoutView="100" workbookViewId="0">
      <selection sqref="A1:I28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>
      <c r="A1" s="145"/>
      <c r="B1" s="145"/>
      <c r="C1" s="145"/>
      <c r="D1" s="145"/>
      <c r="E1" s="145"/>
      <c r="F1" s="145"/>
      <c r="G1" s="145"/>
      <c r="H1" s="145"/>
      <c r="I1" s="145"/>
    </row>
    <row r="2" spans="1:16" ht="15.75">
      <c r="A2" s="145"/>
      <c r="B2" s="145"/>
      <c r="C2" s="145"/>
      <c r="D2" s="145"/>
      <c r="E2" s="145"/>
      <c r="F2" s="145"/>
      <c r="G2" s="145"/>
      <c r="H2" s="145"/>
      <c r="I2" s="145"/>
    </row>
    <row r="3" spans="1:16" ht="15.75">
      <c r="A3" s="145"/>
      <c r="B3" s="145"/>
      <c r="C3" s="145"/>
      <c r="D3" s="145"/>
      <c r="E3" s="145"/>
      <c r="F3" s="145"/>
      <c r="G3" s="145"/>
      <c r="H3" s="145"/>
      <c r="I3" s="145"/>
    </row>
    <row r="4" spans="1:16" s="3" customFormat="1" ht="15.75">
      <c r="A4" s="146"/>
      <c r="B4" s="146"/>
      <c r="C4" s="146"/>
      <c r="D4" s="146"/>
      <c r="E4" s="146"/>
      <c r="F4" s="146"/>
      <c r="G4" s="146"/>
      <c r="H4" s="146"/>
      <c r="I4" s="146"/>
    </row>
    <row r="5" spans="1:16" s="3" customFormat="1" ht="15.75">
      <c r="A5" s="146"/>
      <c r="B5" s="146"/>
      <c r="C5" s="146"/>
      <c r="D5" s="146"/>
      <c r="E5" s="146"/>
      <c r="F5" s="146"/>
      <c r="G5" s="146"/>
      <c r="H5" s="146"/>
      <c r="I5" s="146"/>
    </row>
    <row r="6" spans="1:16" s="3" customFormat="1" ht="15.75">
      <c r="A6" s="146"/>
      <c r="B6" s="146"/>
      <c r="C6" s="146"/>
      <c r="D6" s="146"/>
      <c r="E6" s="146"/>
      <c r="F6" s="146"/>
      <c r="G6" s="146"/>
      <c r="H6" s="146"/>
      <c r="I6" s="146"/>
    </row>
    <row r="7" spans="1:16" s="3" customFormat="1" ht="8.25" customHeight="1">
      <c r="A7" s="2"/>
    </row>
    <row r="8" spans="1:16" s="3" customFormat="1" ht="16.5" customHeight="1">
      <c r="A8" s="147"/>
      <c r="B8" s="147"/>
      <c r="C8" s="147"/>
      <c r="D8" s="149"/>
      <c r="E8" s="147"/>
      <c r="F8" s="143"/>
      <c r="G8" s="143"/>
      <c r="H8" s="143"/>
      <c r="I8" s="144"/>
    </row>
    <row r="9" spans="1:16" s="3" customFormat="1" ht="59.25" customHeight="1">
      <c r="A9" s="148"/>
      <c r="B9" s="148"/>
      <c r="C9" s="148"/>
      <c r="D9" s="150"/>
      <c r="E9" s="148"/>
      <c r="F9" s="55"/>
      <c r="G9" s="57"/>
      <c r="H9" s="57"/>
      <c r="I9" s="57"/>
    </row>
    <row r="10" spans="1:16" s="3" customFormat="1" ht="15.75">
      <c r="A10" s="54"/>
      <c r="B10" s="54"/>
      <c r="C10" s="54"/>
      <c r="D10" s="54"/>
      <c r="E10" s="54"/>
      <c r="F10" s="54"/>
      <c r="G10" s="54"/>
      <c r="H10" s="54"/>
      <c r="I10" s="54"/>
    </row>
    <row r="11" spans="1:16" s="3" customFormat="1" ht="32.25" customHeight="1">
      <c r="A11" s="140"/>
      <c r="B11" s="141"/>
      <c r="C11" s="141"/>
      <c r="D11" s="141"/>
      <c r="E11" s="141"/>
      <c r="F11" s="141"/>
      <c r="G11" s="141"/>
      <c r="H11" s="141"/>
      <c r="I11" s="142"/>
    </row>
    <row r="12" spans="1:16" s="3" customFormat="1" ht="17.25" customHeight="1">
      <c r="A12" s="44"/>
      <c r="B12" s="137"/>
      <c r="C12" s="138"/>
      <c r="D12" s="138"/>
      <c r="E12" s="138"/>
      <c r="F12" s="138"/>
      <c r="G12" s="138"/>
      <c r="H12" s="138"/>
      <c r="I12" s="139"/>
    </row>
    <row r="13" spans="1:16" s="3" customFormat="1" ht="81" customHeight="1">
      <c r="A13" s="28"/>
      <c r="B13" s="29"/>
      <c r="C13" s="54"/>
      <c r="D13" s="54"/>
      <c r="E13" s="30"/>
      <c r="F13" s="73"/>
      <c r="G13" s="73"/>
      <c r="H13" s="73"/>
      <c r="I13" s="73"/>
    </row>
    <row r="14" spans="1:16" s="3" customFormat="1" ht="93.75" customHeight="1">
      <c r="A14" s="28"/>
      <c r="B14" s="29"/>
      <c r="C14" s="54"/>
      <c r="D14" s="54"/>
      <c r="E14" s="30"/>
      <c r="F14" s="74"/>
      <c r="G14" s="75"/>
      <c r="H14" s="75"/>
      <c r="I14" s="75"/>
    </row>
    <row r="15" spans="1:16" s="3" customFormat="1" ht="72.75" customHeight="1">
      <c r="A15" s="28"/>
      <c r="B15" s="29"/>
      <c r="C15" s="54"/>
      <c r="D15" s="54"/>
      <c r="E15" s="31"/>
      <c r="F15" s="77"/>
      <c r="G15" s="113"/>
      <c r="H15" s="113"/>
      <c r="I15" s="113"/>
      <c r="J15" s="112"/>
      <c r="K15" s="112"/>
      <c r="L15" s="112"/>
      <c r="M15" s="78"/>
    </row>
    <row r="16" spans="1:16" ht="15.75">
      <c r="A16" s="60"/>
      <c r="B16" s="58"/>
      <c r="C16" s="76"/>
      <c r="D16" s="115"/>
      <c r="E16" s="32"/>
      <c r="F16" s="76"/>
      <c r="G16" s="76"/>
      <c r="H16" s="76"/>
      <c r="I16" s="76"/>
      <c r="J16" s="93"/>
      <c r="K16" s="93"/>
      <c r="L16" s="93"/>
      <c r="M16" s="94"/>
      <c r="N16" s="94"/>
      <c r="O16" s="95"/>
      <c r="P16" s="92"/>
    </row>
    <row r="17" spans="1:16" s="3" customFormat="1" ht="15.75">
      <c r="A17" s="28"/>
      <c r="B17" s="157"/>
      <c r="C17" s="157"/>
      <c r="D17" s="157"/>
      <c r="E17" s="157"/>
      <c r="F17" s="157"/>
      <c r="G17" s="157"/>
      <c r="H17" s="157"/>
      <c r="I17" s="157"/>
    </row>
    <row r="18" spans="1:16" s="3" customFormat="1" ht="44.25" customHeight="1">
      <c r="A18" s="59"/>
      <c r="B18" s="29"/>
      <c r="C18" s="76"/>
      <c r="D18" s="119"/>
      <c r="E18" s="32"/>
      <c r="F18" s="76"/>
      <c r="G18" s="76"/>
      <c r="H18" s="76"/>
      <c r="I18" s="76"/>
      <c r="J18" s="71"/>
    </row>
    <row r="19" spans="1:16" s="3" customFormat="1" ht="69.75" customHeight="1">
      <c r="A19" s="59"/>
      <c r="B19" s="58"/>
      <c r="C19" s="76"/>
      <c r="D19" s="119"/>
      <c r="E19" s="32"/>
      <c r="F19" s="74"/>
      <c r="G19" s="74"/>
      <c r="H19" s="74"/>
      <c r="I19" s="74"/>
      <c r="J19" s="71"/>
    </row>
    <row r="20" spans="1:16" s="3" customFormat="1" ht="90" customHeight="1">
      <c r="A20" s="59"/>
      <c r="B20" s="58"/>
      <c r="C20" s="76"/>
      <c r="D20" s="119"/>
      <c r="E20" s="30"/>
      <c r="F20" s="76"/>
      <c r="G20" s="76"/>
      <c r="H20" s="76"/>
      <c r="I20" s="76"/>
    </row>
    <row r="21" spans="1:16" s="3" customFormat="1" ht="95.25" customHeight="1">
      <c r="A21" s="59"/>
      <c r="B21" s="58"/>
      <c r="C21" s="76"/>
      <c r="D21" s="119"/>
      <c r="E21" s="30"/>
      <c r="F21" s="76"/>
      <c r="G21" s="76"/>
      <c r="H21" s="76"/>
      <c r="I21" s="76"/>
    </row>
    <row r="22" spans="1:16" s="3" customFormat="1" ht="21.75" customHeight="1">
      <c r="A22" s="51"/>
      <c r="B22" s="151"/>
      <c r="C22" s="152"/>
      <c r="D22" s="152"/>
      <c r="E22" s="152"/>
      <c r="F22" s="152"/>
      <c r="G22" s="152"/>
      <c r="H22" s="152"/>
      <c r="I22" s="153"/>
    </row>
    <row r="23" spans="1:16" ht="19.5" customHeight="1">
      <c r="A23" s="52"/>
      <c r="B23" s="154"/>
      <c r="C23" s="155"/>
      <c r="D23" s="155"/>
      <c r="E23" s="155"/>
      <c r="F23" s="155"/>
      <c r="G23" s="155"/>
      <c r="H23" s="155"/>
      <c r="I23" s="156"/>
    </row>
    <row r="24" spans="1:16" ht="94.5" customHeight="1">
      <c r="A24" s="60"/>
      <c r="B24" s="58"/>
      <c r="C24" s="72"/>
      <c r="D24" s="119"/>
      <c r="E24" s="32"/>
      <c r="F24" s="72"/>
      <c r="G24" s="85"/>
      <c r="H24" s="72"/>
      <c r="I24" s="85"/>
    </row>
    <row r="25" spans="1:16" ht="109.5" customHeight="1">
      <c r="A25" s="60"/>
      <c r="B25" s="58"/>
      <c r="C25" s="72"/>
      <c r="D25" s="119"/>
      <c r="E25" s="32"/>
      <c r="F25" s="72"/>
      <c r="G25" s="72"/>
      <c r="H25" s="72"/>
      <c r="I25" s="72"/>
    </row>
    <row r="26" spans="1:16" ht="32.25" customHeight="1">
      <c r="A26" s="89"/>
      <c r="B26" s="151"/>
      <c r="C26" s="152"/>
      <c r="D26" s="152"/>
      <c r="E26" s="152"/>
      <c r="F26" s="152"/>
      <c r="G26" s="152"/>
      <c r="H26" s="152"/>
      <c r="I26" s="153"/>
    </row>
    <row r="27" spans="1:16" ht="15.75">
      <c r="A27" s="90"/>
      <c r="B27" s="154"/>
      <c r="C27" s="155"/>
      <c r="D27" s="155"/>
      <c r="E27" s="155"/>
      <c r="F27" s="155"/>
      <c r="G27" s="155"/>
      <c r="H27" s="155"/>
      <c r="I27" s="156"/>
    </row>
    <row r="28" spans="1:16" ht="15.75">
      <c r="A28" s="60"/>
      <c r="B28" s="58"/>
      <c r="C28" s="58"/>
      <c r="D28" s="119"/>
      <c r="E28" s="32"/>
      <c r="F28" s="76"/>
      <c r="G28" s="76"/>
      <c r="H28" s="76"/>
      <c r="I28" s="76"/>
      <c r="J28" s="114"/>
      <c r="O28" s="91"/>
      <c r="P28" s="92"/>
    </row>
    <row r="29" spans="1:16">
      <c r="D29" s="118">
        <f>D18+D19+D20+D21+D24+D25+D28</f>
        <v>0</v>
      </c>
    </row>
  </sheetData>
  <mergeCells count="19">
    <mergeCell ref="B22:I22"/>
    <mergeCell ref="B23:I23"/>
    <mergeCell ref="B17:I17"/>
    <mergeCell ref="B26:I26"/>
    <mergeCell ref="B27:I27"/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16" max="8" man="1"/>
    <brk id="2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zoomScaleSheetLayoutView="110" workbookViewId="0">
      <selection sqref="A1:H17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65"/>
      <c r="B1" s="165"/>
      <c r="C1" s="165"/>
      <c r="D1" s="165"/>
      <c r="E1" s="165"/>
      <c r="F1" s="165"/>
      <c r="G1" s="165"/>
      <c r="H1" s="165"/>
    </row>
    <row r="2" spans="1:9" s="3" customFormat="1" ht="15.75">
      <c r="A2" s="145"/>
      <c r="B2" s="145"/>
      <c r="C2" s="145"/>
      <c r="D2" s="145"/>
      <c r="E2" s="145"/>
      <c r="F2" s="145"/>
      <c r="G2" s="145"/>
      <c r="H2" s="145"/>
      <c r="I2" s="36"/>
    </row>
    <row r="3" spans="1:9" s="3" customFormat="1" ht="15.75">
      <c r="A3" s="145"/>
      <c r="B3" s="145"/>
      <c r="C3" s="145"/>
      <c r="D3" s="145"/>
      <c r="E3" s="145"/>
      <c r="F3" s="145"/>
      <c r="G3" s="145"/>
      <c r="H3" s="145"/>
      <c r="I3" s="36"/>
    </row>
    <row r="4" spans="1:9" s="3" customFormat="1" ht="15.75">
      <c r="A4" s="146"/>
      <c r="B4" s="146"/>
      <c r="C4" s="146"/>
      <c r="D4" s="146"/>
      <c r="E4" s="146"/>
      <c r="F4" s="146"/>
      <c r="G4" s="146"/>
      <c r="H4" s="146"/>
    </row>
    <row r="5" spans="1:9" s="3" customFormat="1" ht="15.75">
      <c r="A5" s="146"/>
      <c r="B5" s="146"/>
      <c r="C5" s="146"/>
      <c r="D5" s="146"/>
      <c r="E5" s="146"/>
      <c r="F5" s="146"/>
      <c r="G5" s="146"/>
      <c r="H5" s="146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66"/>
      <c r="B8" s="166"/>
      <c r="C8" s="166"/>
      <c r="D8" s="166"/>
      <c r="E8" s="166"/>
      <c r="F8" s="166"/>
      <c r="G8" s="166"/>
      <c r="H8" s="166"/>
    </row>
    <row r="9" spans="1:9" s="3" customFormat="1" ht="27.75" customHeight="1">
      <c r="A9" s="166"/>
      <c r="B9" s="166"/>
      <c r="C9" s="166"/>
      <c r="D9" s="56"/>
      <c r="E9" s="56"/>
      <c r="F9" s="166"/>
      <c r="G9" s="166"/>
      <c r="H9" s="166"/>
    </row>
    <row r="10" spans="1:9" s="3" customFormat="1" ht="15.75">
      <c r="A10" s="7"/>
      <c r="B10" s="7"/>
      <c r="C10" s="7"/>
      <c r="D10" s="7"/>
      <c r="E10" s="7"/>
      <c r="F10" s="7"/>
      <c r="G10" s="7"/>
      <c r="H10" s="7"/>
    </row>
    <row r="11" spans="1:9" s="3" customFormat="1" ht="17.25" customHeight="1">
      <c r="A11" s="53"/>
      <c r="B11" s="164"/>
      <c r="C11" s="164"/>
      <c r="D11" s="164"/>
      <c r="E11" s="164"/>
      <c r="F11" s="164"/>
      <c r="G11" s="164"/>
      <c r="H11" s="164"/>
    </row>
    <row r="12" spans="1:9" s="3" customFormat="1" ht="269.25" customHeight="1">
      <c r="A12" s="57"/>
      <c r="B12" s="62"/>
      <c r="C12" s="62"/>
      <c r="D12" s="63"/>
      <c r="E12" s="63"/>
      <c r="F12" s="62"/>
      <c r="G12" s="62"/>
      <c r="H12" s="62"/>
    </row>
    <row r="13" spans="1:9" s="3" customFormat="1" ht="258.75" customHeight="1">
      <c r="A13" s="57"/>
      <c r="B13" s="62"/>
      <c r="C13" s="62"/>
      <c r="D13" s="64"/>
      <c r="E13" s="64"/>
      <c r="F13" s="62"/>
      <c r="G13" s="62"/>
      <c r="H13" s="62"/>
    </row>
    <row r="14" spans="1:9" s="3" customFormat="1" ht="15.75">
      <c r="A14" s="57"/>
      <c r="B14" s="161"/>
      <c r="C14" s="162"/>
      <c r="D14" s="162"/>
      <c r="E14" s="162"/>
      <c r="F14" s="162"/>
      <c r="G14" s="162"/>
      <c r="H14" s="163"/>
    </row>
    <row r="15" spans="1:9" s="3" customFormat="1" ht="185.25" customHeight="1">
      <c r="A15" s="57"/>
      <c r="B15" s="62"/>
      <c r="C15" s="62"/>
      <c r="D15" s="64"/>
      <c r="E15" s="64"/>
      <c r="F15" s="62"/>
      <c r="G15" s="62"/>
      <c r="H15" s="62"/>
      <c r="I15" s="78"/>
    </row>
    <row r="16" spans="1:9" ht="15.75">
      <c r="A16" s="107"/>
      <c r="B16" s="158"/>
      <c r="C16" s="159"/>
      <c r="D16" s="159"/>
      <c r="E16" s="159"/>
      <c r="F16" s="159"/>
      <c r="G16" s="159"/>
      <c r="H16" s="159"/>
      <c r="I16" s="111"/>
    </row>
    <row r="17" spans="1:9">
      <c r="A17" s="57"/>
      <c r="B17" s="62"/>
      <c r="C17" s="108"/>
      <c r="D17" s="64"/>
      <c r="E17" s="64"/>
      <c r="F17" s="109"/>
      <c r="G17" s="109"/>
      <c r="H17" s="120"/>
      <c r="I17" s="92"/>
    </row>
    <row r="18" spans="1:9">
      <c r="A18" s="92"/>
      <c r="B18" s="110"/>
      <c r="C18" s="92"/>
      <c r="D18" s="160"/>
      <c r="E18" s="160"/>
      <c r="F18" s="160"/>
      <c r="G18" s="160"/>
      <c r="H18" s="92"/>
    </row>
    <row r="19" spans="1:9">
      <c r="A19" s="92"/>
      <c r="B19" s="92"/>
      <c r="C19" s="92"/>
      <c r="D19" s="92"/>
      <c r="E19" s="92"/>
      <c r="F19" s="92"/>
      <c r="G19" s="92"/>
      <c r="H19" s="92"/>
    </row>
  </sheetData>
  <mergeCells count="17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D18:E18"/>
    <mergeCell ref="F18:G18"/>
    <mergeCell ref="B14:H14"/>
    <mergeCell ref="A4:H4"/>
    <mergeCell ref="A5:H5"/>
    <mergeCell ref="B11:H11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B15" sqref="B15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65"/>
      <c r="B1" s="165"/>
      <c r="C1" s="165"/>
      <c r="D1" s="165"/>
      <c r="E1" s="165"/>
      <c r="F1" s="165"/>
      <c r="G1" s="165"/>
      <c r="H1" s="165"/>
    </row>
    <row r="2" spans="1:8">
      <c r="A2" s="165"/>
      <c r="B2" s="165"/>
      <c r="C2" s="165"/>
      <c r="D2" s="165"/>
      <c r="E2" s="165"/>
      <c r="F2" s="165"/>
      <c r="G2" s="165"/>
      <c r="H2" s="165"/>
    </row>
    <row r="3" spans="1:8">
      <c r="A3" s="165"/>
      <c r="B3" s="165"/>
      <c r="C3" s="165"/>
      <c r="D3" s="165"/>
      <c r="E3" s="165"/>
      <c r="F3" s="165"/>
      <c r="G3" s="165"/>
      <c r="H3" s="165"/>
    </row>
    <row r="4" spans="1:8">
      <c r="A4" s="146"/>
      <c r="B4" s="146"/>
      <c r="C4" s="146"/>
      <c r="D4" s="146"/>
      <c r="E4" s="146"/>
      <c r="F4" s="146"/>
      <c r="G4" s="146"/>
      <c r="H4" s="146"/>
    </row>
    <row r="5" spans="1:8">
      <c r="A5" s="146"/>
      <c r="B5" s="146"/>
      <c r="C5" s="146"/>
      <c r="D5" s="146"/>
      <c r="E5" s="146"/>
      <c r="F5" s="146"/>
      <c r="G5" s="146"/>
      <c r="H5" s="146"/>
    </row>
    <row r="6" spans="1:8">
      <c r="A6" s="146"/>
      <c r="B6" s="146"/>
      <c r="C6" s="146"/>
      <c r="D6" s="146"/>
      <c r="E6" s="146"/>
      <c r="F6" s="146"/>
      <c r="G6" s="146"/>
      <c r="H6" s="146"/>
    </row>
    <row r="7" spans="1:8">
      <c r="A7" s="5"/>
    </row>
    <row r="8" spans="1:8">
      <c r="A8" s="14"/>
    </row>
    <row r="9" spans="1:8" ht="35.25" customHeight="1">
      <c r="A9" s="168"/>
      <c r="B9" s="168"/>
      <c r="C9" s="168"/>
      <c r="D9" s="168"/>
      <c r="E9" s="168"/>
      <c r="F9" s="168"/>
      <c r="G9" s="168"/>
      <c r="H9" s="168"/>
    </row>
    <row r="10" spans="1:8">
      <c r="A10" s="168"/>
      <c r="B10" s="168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8"/>
      <c r="C12" s="171"/>
      <c r="D12" s="171"/>
      <c r="E12" s="171"/>
      <c r="F12" s="171"/>
      <c r="G12" s="171"/>
      <c r="H12" s="171"/>
    </row>
    <row r="13" spans="1:8">
      <c r="A13" s="6"/>
      <c r="B13" s="8"/>
      <c r="C13" s="171"/>
      <c r="D13" s="171"/>
      <c r="E13" s="171"/>
      <c r="F13" s="171"/>
      <c r="G13" s="171"/>
      <c r="H13" s="171"/>
    </row>
    <row r="14" spans="1:8">
      <c r="A14" s="6"/>
      <c r="B14" s="8"/>
      <c r="C14" s="27"/>
      <c r="D14" s="27"/>
      <c r="E14" s="27"/>
      <c r="F14" s="27"/>
      <c r="G14" s="27"/>
      <c r="H14" s="27"/>
    </row>
    <row r="15" spans="1:8">
      <c r="A15" s="6"/>
      <c r="B15" s="8"/>
      <c r="C15" s="27"/>
      <c r="D15" s="27"/>
      <c r="E15" s="27"/>
      <c r="F15" s="27"/>
      <c r="G15" s="27"/>
      <c r="H15" s="27"/>
    </row>
    <row r="16" spans="1:8">
      <c r="A16" s="6"/>
      <c r="B16" s="8"/>
      <c r="C16" s="27"/>
      <c r="D16" s="27"/>
      <c r="E16" s="27"/>
      <c r="F16" s="27"/>
      <c r="G16" s="27"/>
      <c r="H16" s="27"/>
    </row>
    <row r="17" spans="1:8">
      <c r="A17" s="6"/>
      <c r="B17" s="13"/>
      <c r="C17" s="27"/>
      <c r="D17" s="27"/>
      <c r="E17" s="27"/>
      <c r="F17" s="27"/>
      <c r="G17" s="27"/>
      <c r="H17" s="27"/>
    </row>
    <row r="18" spans="1:8">
      <c r="A18" s="6"/>
      <c r="B18" s="13"/>
      <c r="C18" s="27"/>
      <c r="D18" s="27"/>
      <c r="E18" s="27"/>
      <c r="F18" s="27"/>
      <c r="G18" s="27"/>
      <c r="H18" s="27"/>
    </row>
    <row r="19" spans="1:8">
      <c r="A19" s="6"/>
      <c r="B19" s="13"/>
      <c r="C19" s="12"/>
      <c r="D19" s="12"/>
      <c r="E19" s="12"/>
      <c r="F19" s="12"/>
      <c r="G19" s="12"/>
      <c r="H19" s="12"/>
    </row>
    <row r="20" spans="1:8" ht="15.75" customHeight="1">
      <c r="A20" s="169"/>
      <c r="B20" s="169"/>
      <c r="C20" s="169"/>
      <c r="D20" s="169"/>
      <c r="E20" s="169"/>
      <c r="F20" s="169"/>
      <c r="G20" s="169"/>
      <c r="H20" s="169"/>
    </row>
    <row r="21" spans="1:8">
      <c r="A21" s="170"/>
      <c r="B21" s="170"/>
      <c r="C21" s="170"/>
      <c r="D21" s="170"/>
      <c r="E21" s="170"/>
      <c r="F21" s="170"/>
      <c r="G21" s="170"/>
      <c r="H21" s="170"/>
    </row>
    <row r="22" spans="1:8">
      <c r="A22" s="170"/>
      <c r="B22" s="170"/>
      <c r="C22" s="170"/>
      <c r="D22" s="170"/>
      <c r="E22" s="170"/>
      <c r="F22" s="170"/>
      <c r="G22" s="170"/>
      <c r="H22" s="170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zoomScale="75" zoomScaleNormal="75" zoomScaleSheetLayoutView="80" workbookViewId="0">
      <selection activeCell="D14" sqref="D14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5703125" style="3" customWidth="1"/>
    <col min="12" max="12" width="14.28515625" style="3" bestFit="1" customWidth="1"/>
    <col min="13" max="16384" width="13.85546875" style="3"/>
  </cols>
  <sheetData>
    <row r="1" spans="1:12">
      <c r="L1" s="3" t="s">
        <v>76</v>
      </c>
    </row>
    <row r="2" spans="1:12">
      <c r="J2" s="202" t="s">
        <v>77</v>
      </c>
      <c r="K2" s="202"/>
      <c r="L2" s="202"/>
    </row>
    <row r="3" spans="1:12">
      <c r="J3" s="202" t="s">
        <v>81</v>
      </c>
      <c r="K3" s="202"/>
      <c r="L3" s="202"/>
    </row>
    <row r="5" spans="1:12">
      <c r="A5" s="145" t="s">
        <v>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>
      <c r="A6" s="145" t="s">
        <v>28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</row>
    <row r="7" spans="1:1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>
      <c r="A8" s="146" t="s">
        <v>4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12">
      <c r="A9" s="146" t="s">
        <v>5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</row>
    <row r="10" spans="1:12" ht="19.5">
      <c r="A10" s="173"/>
      <c r="B10" s="173"/>
      <c r="C10" s="173"/>
      <c r="D10" s="173"/>
      <c r="E10" s="173"/>
      <c r="F10" s="173"/>
      <c r="G10" s="173"/>
      <c r="H10" s="173"/>
      <c r="I10"/>
      <c r="J10"/>
      <c r="K10"/>
      <c r="L10"/>
    </row>
    <row r="11" spans="1:12" ht="15.75" customHeight="1">
      <c r="A11" s="176" t="s">
        <v>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12" ht="43.5" customHeight="1">
      <c r="A12" s="177" t="s">
        <v>2</v>
      </c>
      <c r="B12" s="177" t="s">
        <v>6</v>
      </c>
      <c r="C12" s="178" t="s">
        <v>7</v>
      </c>
      <c r="D12" s="177" t="s">
        <v>8</v>
      </c>
      <c r="E12" s="179" t="s">
        <v>14</v>
      </c>
      <c r="F12" s="179"/>
      <c r="G12" s="179"/>
      <c r="H12" s="179"/>
      <c r="I12" s="180"/>
      <c r="J12" s="180"/>
      <c r="K12" s="180"/>
      <c r="L12" s="181"/>
    </row>
    <row r="13" spans="1:12" ht="78.75" customHeight="1">
      <c r="A13" s="177"/>
      <c r="B13" s="177"/>
      <c r="C13" s="178"/>
      <c r="D13" s="177"/>
      <c r="E13" s="10" t="s">
        <v>9</v>
      </c>
      <c r="F13" s="10" t="s">
        <v>10</v>
      </c>
      <c r="G13" s="10" t="s">
        <v>11</v>
      </c>
      <c r="H13" s="10" t="s">
        <v>12</v>
      </c>
      <c r="I13" s="68" t="s">
        <v>68</v>
      </c>
      <c r="J13" s="68" t="s">
        <v>69</v>
      </c>
      <c r="K13" s="68" t="s">
        <v>70</v>
      </c>
      <c r="L13" s="132" t="s">
        <v>73</v>
      </c>
    </row>
    <row r="14" spans="1:1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11</v>
      </c>
      <c r="J14" s="10">
        <v>12</v>
      </c>
      <c r="K14" s="10">
        <v>13</v>
      </c>
      <c r="L14" s="10">
        <v>14</v>
      </c>
    </row>
    <row r="15" spans="1:12" ht="31.5">
      <c r="A15" s="168">
        <v>1</v>
      </c>
      <c r="B15" s="174" t="s">
        <v>38</v>
      </c>
      <c r="C15" s="175" t="s">
        <v>64</v>
      </c>
      <c r="D15" s="47" t="s">
        <v>31</v>
      </c>
      <c r="E15" s="46" t="s">
        <v>35</v>
      </c>
      <c r="F15" s="46" t="s">
        <v>35</v>
      </c>
      <c r="G15" s="46" t="s">
        <v>35</v>
      </c>
      <c r="H15" s="46" t="s">
        <v>35</v>
      </c>
      <c r="I15" s="124">
        <f>I17+I25+I33</f>
        <v>23060.258180000001</v>
      </c>
      <c r="J15" s="124">
        <f>J17+J25+J33</f>
        <v>76200.168270000009</v>
      </c>
      <c r="K15" s="124">
        <f>K17+K25+K33</f>
        <v>1386.5619700000002</v>
      </c>
      <c r="L15" s="124">
        <f>I15+J15+K15</f>
        <v>100646.98842000001</v>
      </c>
    </row>
    <row r="16" spans="1:12" ht="73.5" customHeight="1">
      <c r="A16" s="168"/>
      <c r="B16" s="174"/>
      <c r="C16" s="175"/>
      <c r="D16" s="48" t="s">
        <v>32</v>
      </c>
      <c r="E16" s="46" t="s">
        <v>35</v>
      </c>
      <c r="F16" s="46" t="s">
        <v>35</v>
      </c>
      <c r="G16" s="46" t="s">
        <v>35</v>
      </c>
      <c r="H16" s="46" t="s">
        <v>35</v>
      </c>
      <c r="I16" s="124">
        <f>I20+I22+I23+I24+I26+I34</f>
        <v>23060.258180000001</v>
      </c>
      <c r="J16" s="124">
        <f>J18+J26+J34</f>
        <v>76200.168270000009</v>
      </c>
      <c r="K16" s="124">
        <f>K18+K26+K34</f>
        <v>1386.5619700000002</v>
      </c>
      <c r="L16" s="124">
        <f t="shared" ref="L16:L32" si="0">I16+J16+K16</f>
        <v>100646.98842000001</v>
      </c>
    </row>
    <row r="17" spans="1:12" ht="31.5">
      <c r="A17" s="168">
        <v>2</v>
      </c>
      <c r="B17" s="174" t="s">
        <v>36</v>
      </c>
      <c r="C17" s="174" t="s">
        <v>37</v>
      </c>
      <c r="D17" s="47" t="s">
        <v>31</v>
      </c>
      <c r="E17" s="46" t="s">
        <v>35</v>
      </c>
      <c r="F17" s="46" t="s">
        <v>35</v>
      </c>
      <c r="G17" s="46" t="s">
        <v>35</v>
      </c>
      <c r="H17" s="46" t="s">
        <v>35</v>
      </c>
      <c r="I17" s="123">
        <f>I18</f>
        <v>2396.8997300000001</v>
      </c>
      <c r="J17" s="123">
        <f>+J19+J21</f>
        <v>0</v>
      </c>
      <c r="K17" s="123">
        <f>+K19+K21</f>
        <v>0</v>
      </c>
      <c r="L17" s="124">
        <f t="shared" si="0"/>
        <v>2396.8997300000001</v>
      </c>
    </row>
    <row r="18" spans="1:12" ht="47.25" customHeight="1">
      <c r="A18" s="168"/>
      <c r="B18" s="174"/>
      <c r="C18" s="174"/>
      <c r="D18" s="48" t="s">
        <v>32</v>
      </c>
      <c r="E18" s="46" t="s">
        <v>35</v>
      </c>
      <c r="F18" s="46" t="s">
        <v>35</v>
      </c>
      <c r="G18" s="46" t="s">
        <v>35</v>
      </c>
      <c r="H18" s="46" t="s">
        <v>35</v>
      </c>
      <c r="I18" s="123">
        <f>I19+I21</f>
        <v>2396.8997300000001</v>
      </c>
      <c r="J18" s="123">
        <f>+J20+J22</f>
        <v>0</v>
      </c>
      <c r="K18" s="123">
        <f>+K20+K22</f>
        <v>0</v>
      </c>
      <c r="L18" s="124">
        <f t="shared" si="0"/>
        <v>2396.8997300000001</v>
      </c>
    </row>
    <row r="19" spans="1:12" ht="39.75" customHeight="1">
      <c r="A19" s="185">
        <v>3</v>
      </c>
      <c r="B19" s="195" t="s">
        <v>39</v>
      </c>
      <c r="C19" s="195" t="s">
        <v>51</v>
      </c>
      <c r="D19" s="45" t="s">
        <v>31</v>
      </c>
      <c r="E19" s="46" t="s">
        <v>35</v>
      </c>
      <c r="F19" s="81" t="s">
        <v>35</v>
      </c>
      <c r="G19" s="46" t="s">
        <v>35</v>
      </c>
      <c r="H19" s="46" t="s">
        <v>35</v>
      </c>
      <c r="I19" s="123">
        <f>I20</f>
        <v>0</v>
      </c>
      <c r="J19" s="123">
        <v>0</v>
      </c>
      <c r="K19" s="123">
        <v>0</v>
      </c>
      <c r="L19" s="124">
        <f t="shared" si="0"/>
        <v>0</v>
      </c>
    </row>
    <row r="20" spans="1:12" ht="94.5" customHeight="1">
      <c r="A20" s="187"/>
      <c r="B20" s="201"/>
      <c r="C20" s="201"/>
      <c r="D20" s="49" t="s">
        <v>32</v>
      </c>
      <c r="E20" s="80">
        <v>162</v>
      </c>
      <c r="F20" s="82" t="s">
        <v>49</v>
      </c>
      <c r="G20" s="80">
        <v>1010045110</v>
      </c>
      <c r="H20" s="80">
        <v>244</v>
      </c>
      <c r="I20" s="123">
        <v>0</v>
      </c>
      <c r="J20" s="123">
        <v>0</v>
      </c>
      <c r="K20" s="123">
        <v>0</v>
      </c>
      <c r="L20" s="124">
        <f t="shared" si="0"/>
        <v>0</v>
      </c>
    </row>
    <row r="21" spans="1:12" ht="36" customHeight="1">
      <c r="A21" s="185">
        <v>4</v>
      </c>
      <c r="B21" s="195" t="s">
        <v>50</v>
      </c>
      <c r="C21" s="195" t="s">
        <v>48</v>
      </c>
      <c r="D21" s="45" t="s">
        <v>31</v>
      </c>
      <c r="E21" s="46" t="s">
        <v>35</v>
      </c>
      <c r="F21" s="46" t="s">
        <v>35</v>
      </c>
      <c r="G21" s="46" t="s">
        <v>35</v>
      </c>
      <c r="H21" s="46" t="s">
        <v>35</v>
      </c>
      <c r="I21" s="123">
        <f>I24+I23+I22</f>
        <v>2396.8997300000001</v>
      </c>
      <c r="J21" s="123">
        <v>0</v>
      </c>
      <c r="K21" s="123">
        <v>0</v>
      </c>
      <c r="L21" s="124">
        <f t="shared" si="0"/>
        <v>2396.8997300000001</v>
      </c>
    </row>
    <row r="22" spans="1:12" ht="53.25" customHeight="1">
      <c r="A22" s="186"/>
      <c r="B22" s="196"/>
      <c r="C22" s="199"/>
      <c r="D22" s="49" t="s">
        <v>32</v>
      </c>
      <c r="E22" s="135">
        <v>162</v>
      </c>
      <c r="F22" s="50" t="s">
        <v>72</v>
      </c>
      <c r="G22" s="135" t="s">
        <v>34</v>
      </c>
      <c r="H22" s="135">
        <v>244</v>
      </c>
      <c r="I22" s="136">
        <v>30.23518</v>
      </c>
      <c r="J22" s="136">
        <v>0</v>
      </c>
      <c r="K22" s="136">
        <v>0</v>
      </c>
      <c r="L22" s="124">
        <f t="shared" ref="L22" si="1">I22+J22+K22</f>
        <v>30.23518</v>
      </c>
    </row>
    <row r="23" spans="1:12" ht="36" customHeight="1">
      <c r="A23" s="194"/>
      <c r="B23" s="197"/>
      <c r="C23" s="199"/>
      <c r="D23" s="49" t="s">
        <v>32</v>
      </c>
      <c r="E23" s="122">
        <v>162</v>
      </c>
      <c r="F23" s="50" t="s">
        <v>72</v>
      </c>
      <c r="G23" s="122" t="s">
        <v>34</v>
      </c>
      <c r="H23" s="122">
        <v>414</v>
      </c>
      <c r="I23" s="123">
        <v>2343</v>
      </c>
      <c r="J23" s="123">
        <v>0</v>
      </c>
      <c r="K23" s="123">
        <v>0</v>
      </c>
      <c r="L23" s="124">
        <f t="shared" si="0"/>
        <v>2343</v>
      </c>
    </row>
    <row r="24" spans="1:12" ht="39" customHeight="1">
      <c r="A24" s="193"/>
      <c r="B24" s="198"/>
      <c r="C24" s="200"/>
      <c r="D24" s="49" t="s">
        <v>32</v>
      </c>
      <c r="E24" s="122">
        <v>162</v>
      </c>
      <c r="F24" s="50" t="s">
        <v>72</v>
      </c>
      <c r="G24" s="122" t="s">
        <v>34</v>
      </c>
      <c r="H24" s="122">
        <v>414</v>
      </c>
      <c r="I24" s="123">
        <v>23.664549999999998</v>
      </c>
      <c r="J24" s="123">
        <v>0</v>
      </c>
      <c r="K24" s="123">
        <v>0</v>
      </c>
      <c r="L24" s="124">
        <f t="shared" si="0"/>
        <v>23.664549999999998</v>
      </c>
    </row>
    <row r="25" spans="1:12" ht="31.5">
      <c r="A25" s="185">
        <v>5</v>
      </c>
      <c r="B25" s="188" t="s">
        <v>40</v>
      </c>
      <c r="C25" s="188" t="s">
        <v>41</v>
      </c>
      <c r="D25" s="47" t="s">
        <v>31</v>
      </c>
      <c r="E25" s="46" t="s">
        <v>35</v>
      </c>
      <c r="F25" s="46" t="s">
        <v>35</v>
      </c>
      <c r="G25" s="46" t="s">
        <v>35</v>
      </c>
      <c r="H25" s="46" t="s">
        <v>35</v>
      </c>
      <c r="I25" s="123">
        <f>I27</f>
        <v>18826.446449999999</v>
      </c>
      <c r="J25" s="123">
        <f t="shared" ref="J25:K25" si="2">J27</f>
        <v>74806.600000000006</v>
      </c>
      <c r="K25" s="123">
        <f t="shared" si="2"/>
        <v>0</v>
      </c>
      <c r="L25" s="124">
        <f t="shared" si="0"/>
        <v>93633.046450000009</v>
      </c>
    </row>
    <row r="26" spans="1:12" ht="52.5" customHeight="1">
      <c r="A26" s="187"/>
      <c r="B26" s="189"/>
      <c r="C26" s="189"/>
      <c r="D26" s="48" t="s">
        <v>32</v>
      </c>
      <c r="E26" s="46" t="s">
        <v>35</v>
      </c>
      <c r="F26" s="46" t="s">
        <v>35</v>
      </c>
      <c r="G26" s="46" t="s">
        <v>35</v>
      </c>
      <c r="H26" s="46" t="s">
        <v>35</v>
      </c>
      <c r="I26" s="123">
        <f>I25</f>
        <v>18826.446449999999</v>
      </c>
      <c r="J26" s="123">
        <f t="shared" ref="J26:K26" si="3">J25</f>
        <v>74806.600000000006</v>
      </c>
      <c r="K26" s="123">
        <f t="shared" si="3"/>
        <v>0</v>
      </c>
      <c r="L26" s="124">
        <f t="shared" si="0"/>
        <v>93633.046450000009</v>
      </c>
    </row>
    <row r="27" spans="1:12" ht="39.75" customHeight="1">
      <c r="A27" s="185">
        <v>6</v>
      </c>
      <c r="B27" s="182" t="s">
        <v>52</v>
      </c>
      <c r="C27" s="182" t="s">
        <v>42</v>
      </c>
      <c r="D27" s="45" t="s">
        <v>31</v>
      </c>
      <c r="E27" s="46" t="s">
        <v>35</v>
      </c>
      <c r="F27" s="46" t="s">
        <v>35</v>
      </c>
      <c r="G27" s="46" t="s">
        <v>35</v>
      </c>
      <c r="H27" s="46" t="s">
        <v>35</v>
      </c>
      <c r="I27" s="123">
        <f>I28+I29+I30+I31+I32</f>
        <v>18826.446449999999</v>
      </c>
      <c r="J27" s="123">
        <f>J28+J29+J30+J31+J32</f>
        <v>74806.600000000006</v>
      </c>
      <c r="K27" s="123">
        <f t="shared" ref="K27" si="4">K28+K29+K30+K32</f>
        <v>0</v>
      </c>
      <c r="L27" s="124">
        <f t="shared" si="0"/>
        <v>93633.046450000009</v>
      </c>
    </row>
    <row r="28" spans="1:12" ht="39.75" customHeight="1">
      <c r="A28" s="186"/>
      <c r="B28" s="183"/>
      <c r="C28" s="183"/>
      <c r="D28" s="49" t="s">
        <v>32</v>
      </c>
      <c r="E28" s="50" t="s">
        <v>44</v>
      </c>
      <c r="F28" s="50" t="s">
        <v>45</v>
      </c>
      <c r="G28" s="50" t="s">
        <v>74</v>
      </c>
      <c r="H28" s="50" t="s">
        <v>33</v>
      </c>
      <c r="I28" s="123">
        <v>759.4</v>
      </c>
      <c r="J28" s="123">
        <v>860.5</v>
      </c>
      <c r="K28" s="123">
        <v>0</v>
      </c>
      <c r="L28" s="124">
        <f t="shared" si="0"/>
        <v>1619.9</v>
      </c>
    </row>
    <row r="29" spans="1:12" ht="39.75" customHeight="1">
      <c r="A29" s="186"/>
      <c r="B29" s="183"/>
      <c r="C29" s="183"/>
      <c r="D29" s="49" t="s">
        <v>32</v>
      </c>
      <c r="E29" s="50" t="s">
        <v>44</v>
      </c>
      <c r="F29" s="50" t="s">
        <v>45</v>
      </c>
      <c r="G29" s="50" t="s">
        <v>75</v>
      </c>
      <c r="H29" s="50" t="s">
        <v>33</v>
      </c>
      <c r="I29" s="123">
        <v>12777.006009999999</v>
      </c>
      <c r="J29" s="123">
        <v>50480.9</v>
      </c>
      <c r="K29" s="123">
        <v>0</v>
      </c>
      <c r="L29" s="124">
        <f t="shared" si="0"/>
        <v>63257.906009999999</v>
      </c>
    </row>
    <row r="30" spans="1:12" ht="39.75" customHeight="1">
      <c r="A30" s="186"/>
      <c r="B30" s="183"/>
      <c r="C30" s="183"/>
      <c r="D30" s="49" t="s">
        <v>32</v>
      </c>
      <c r="E30" s="50" t="s">
        <v>44</v>
      </c>
      <c r="F30" s="50" t="s">
        <v>45</v>
      </c>
      <c r="G30" s="50" t="s">
        <v>75</v>
      </c>
      <c r="H30" s="50" t="s">
        <v>33</v>
      </c>
      <c r="I30" s="123">
        <v>5290.0404399999998</v>
      </c>
      <c r="J30" s="123">
        <v>23465.200000000001</v>
      </c>
      <c r="K30" s="123">
        <v>0</v>
      </c>
      <c r="L30" s="124">
        <f t="shared" si="0"/>
        <v>28755.240440000001</v>
      </c>
    </row>
    <row r="31" spans="1:12" ht="39.75" customHeight="1">
      <c r="A31" s="186"/>
      <c r="B31" s="183"/>
      <c r="C31" s="183"/>
      <c r="D31" s="49" t="s">
        <v>32</v>
      </c>
      <c r="E31" s="50" t="s">
        <v>44</v>
      </c>
      <c r="F31" s="50" t="s">
        <v>45</v>
      </c>
      <c r="G31" s="50" t="s">
        <v>47</v>
      </c>
      <c r="H31" s="50" t="s">
        <v>33</v>
      </c>
      <c r="I31" s="123">
        <v>0</v>
      </c>
      <c r="J31" s="123">
        <v>0</v>
      </c>
      <c r="K31" s="123">
        <v>0</v>
      </c>
      <c r="L31" s="124">
        <f t="shared" si="0"/>
        <v>0</v>
      </c>
    </row>
    <row r="32" spans="1:12" ht="59.25" customHeight="1">
      <c r="A32" s="187"/>
      <c r="B32" s="184"/>
      <c r="C32" s="184"/>
      <c r="D32" s="49" t="s">
        <v>32</v>
      </c>
      <c r="E32" s="50" t="s">
        <v>44</v>
      </c>
      <c r="F32" s="50" t="s">
        <v>45</v>
      </c>
      <c r="G32" s="50" t="s">
        <v>46</v>
      </c>
      <c r="H32" s="50" t="s">
        <v>33</v>
      </c>
      <c r="I32" s="123">
        <v>0</v>
      </c>
      <c r="J32" s="123">
        <v>0</v>
      </c>
      <c r="K32" s="123">
        <v>0</v>
      </c>
      <c r="L32" s="124">
        <f t="shared" si="0"/>
        <v>0</v>
      </c>
    </row>
    <row r="33" spans="1:12" ht="43.5" customHeight="1">
      <c r="A33" s="185">
        <v>7</v>
      </c>
      <c r="B33" s="190" t="s">
        <v>55</v>
      </c>
      <c r="C33" s="192" t="s">
        <v>56</v>
      </c>
      <c r="D33" s="87" t="s">
        <v>31</v>
      </c>
      <c r="E33" s="88" t="s">
        <v>35</v>
      </c>
      <c r="F33" s="88" t="s">
        <v>35</v>
      </c>
      <c r="G33" s="88" t="s">
        <v>35</v>
      </c>
      <c r="H33" s="88" t="s">
        <v>35</v>
      </c>
      <c r="I33" s="127">
        <f>I34</f>
        <v>1836.912</v>
      </c>
      <c r="J33" s="123">
        <f>J34</f>
        <v>1393.56827</v>
      </c>
      <c r="K33" s="123">
        <f>K34</f>
        <v>1386.5619700000002</v>
      </c>
      <c r="L33" s="124">
        <f t="shared" ref="L33:L38" si="5">I33+J33+K33</f>
        <v>4617.0422400000007</v>
      </c>
    </row>
    <row r="34" spans="1:12" ht="48.75" customHeight="1">
      <c r="A34" s="193"/>
      <c r="B34" s="191"/>
      <c r="C34" s="192"/>
      <c r="D34" s="48" t="s">
        <v>32</v>
      </c>
      <c r="E34" s="88" t="s">
        <v>35</v>
      </c>
      <c r="F34" s="88" t="s">
        <v>35</v>
      </c>
      <c r="G34" s="88" t="s">
        <v>35</v>
      </c>
      <c r="H34" s="88" t="s">
        <v>35</v>
      </c>
      <c r="I34" s="127">
        <f>I35+I36+I37</f>
        <v>1836.912</v>
      </c>
      <c r="J34" s="125">
        <f>J35+J36+J37</f>
        <v>1393.56827</v>
      </c>
      <c r="K34" s="125">
        <f>K35+K36+K37</f>
        <v>1386.5619700000002</v>
      </c>
      <c r="L34" s="124">
        <f t="shared" si="5"/>
        <v>4617.0422400000007</v>
      </c>
    </row>
    <row r="35" spans="1:12" ht="57" customHeight="1">
      <c r="A35" s="86">
        <v>8</v>
      </c>
      <c r="B35" s="98"/>
      <c r="C35" s="99" t="s">
        <v>57</v>
      </c>
      <c r="D35" s="101" t="s">
        <v>61</v>
      </c>
      <c r="E35" s="103">
        <v>162</v>
      </c>
      <c r="F35" s="104" t="s">
        <v>62</v>
      </c>
      <c r="G35" s="105" t="s">
        <v>65</v>
      </c>
      <c r="H35" s="103">
        <v>322</v>
      </c>
      <c r="I35" s="125">
        <v>675</v>
      </c>
      <c r="J35" s="125">
        <v>634.21</v>
      </c>
      <c r="K35" s="125">
        <v>634.21</v>
      </c>
      <c r="L35" s="126">
        <f t="shared" si="5"/>
        <v>1943.42</v>
      </c>
    </row>
    <row r="36" spans="1:12" ht="46.5" customHeight="1">
      <c r="A36" s="86">
        <v>9</v>
      </c>
      <c r="B36" s="98"/>
      <c r="C36" s="97" t="s">
        <v>58</v>
      </c>
      <c r="D36" s="101" t="s">
        <v>61</v>
      </c>
      <c r="E36" s="103">
        <v>162</v>
      </c>
      <c r="F36" s="104" t="s">
        <v>62</v>
      </c>
      <c r="G36" s="105" t="s">
        <v>66</v>
      </c>
      <c r="H36" s="103">
        <v>322</v>
      </c>
      <c r="I36" s="124">
        <v>268.44033999999999</v>
      </c>
      <c r="J36" s="124">
        <v>171.97353000000001</v>
      </c>
      <c r="K36" s="124">
        <v>164.02354</v>
      </c>
      <c r="L36" s="127">
        <f t="shared" si="5"/>
        <v>604.43741</v>
      </c>
    </row>
    <row r="37" spans="1:12" ht="49.5" customHeight="1">
      <c r="A37" s="86">
        <v>10</v>
      </c>
      <c r="B37" s="98"/>
      <c r="C37" s="97" t="s">
        <v>59</v>
      </c>
      <c r="D37" s="101" t="s">
        <v>61</v>
      </c>
      <c r="E37" s="103">
        <v>162</v>
      </c>
      <c r="F37" s="104" t="s">
        <v>62</v>
      </c>
      <c r="G37" s="105" t="s">
        <v>66</v>
      </c>
      <c r="H37" s="103">
        <v>322</v>
      </c>
      <c r="I37" s="124">
        <v>893.47166000000004</v>
      </c>
      <c r="J37" s="124">
        <v>587.38473999999997</v>
      </c>
      <c r="K37" s="124">
        <v>588.32843000000003</v>
      </c>
      <c r="L37" s="127">
        <f t="shared" si="5"/>
        <v>2069.1848300000001</v>
      </c>
    </row>
    <row r="38" spans="1:12" ht="54.75" customHeight="1">
      <c r="A38" s="86">
        <v>11</v>
      </c>
      <c r="B38" s="98"/>
      <c r="C38" s="100" t="s">
        <v>60</v>
      </c>
      <c r="D38" s="102" t="s">
        <v>61</v>
      </c>
      <c r="E38" s="106" t="s">
        <v>44</v>
      </c>
      <c r="F38" s="106" t="s">
        <v>62</v>
      </c>
      <c r="G38" s="106" t="s">
        <v>67</v>
      </c>
      <c r="H38" s="106" t="s">
        <v>63</v>
      </c>
      <c r="I38" s="124">
        <v>0</v>
      </c>
      <c r="J38" s="124">
        <v>0</v>
      </c>
      <c r="K38" s="124">
        <v>0</v>
      </c>
      <c r="L38" s="128">
        <f t="shared" si="5"/>
        <v>0</v>
      </c>
    </row>
    <row r="39" spans="1:12">
      <c r="A39" s="4"/>
      <c r="J39" s="67"/>
    </row>
    <row r="40" spans="1:12" ht="64.5" customHeight="1">
      <c r="A40" s="172" t="s">
        <v>53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2">
      <c r="A41" s="22"/>
      <c r="B41"/>
      <c r="C41"/>
      <c r="D41"/>
      <c r="E41"/>
      <c r="F41"/>
      <c r="G41"/>
      <c r="H41"/>
      <c r="I41"/>
      <c r="J41"/>
      <c r="K41"/>
      <c r="L41"/>
    </row>
    <row r="42" spans="1:12">
      <c r="A42" s="22"/>
      <c r="B42"/>
      <c r="C42"/>
      <c r="D42"/>
      <c r="E42"/>
      <c r="F42"/>
      <c r="G42"/>
      <c r="H42"/>
      <c r="I42"/>
      <c r="J42"/>
      <c r="K42"/>
      <c r="L42"/>
    </row>
    <row r="43" spans="1:12">
      <c r="A43" s="22"/>
      <c r="B43"/>
      <c r="C43"/>
      <c r="D43"/>
      <c r="E43"/>
      <c r="F43"/>
      <c r="G43"/>
      <c r="H43"/>
      <c r="I43"/>
      <c r="J43"/>
      <c r="K43"/>
      <c r="L43"/>
    </row>
  </sheetData>
  <mergeCells count="36">
    <mergeCell ref="J2:L2"/>
    <mergeCell ref="J3:L3"/>
    <mergeCell ref="A5:L5"/>
    <mergeCell ref="A6:L6"/>
    <mergeCell ref="A8:L8"/>
    <mergeCell ref="A9:L9"/>
    <mergeCell ref="B19:B20"/>
    <mergeCell ref="A19:A20"/>
    <mergeCell ref="A12:A13"/>
    <mergeCell ref="A17:A18"/>
    <mergeCell ref="B17:B18"/>
    <mergeCell ref="C17:C18"/>
    <mergeCell ref="A15:A16"/>
    <mergeCell ref="C19:C20"/>
    <mergeCell ref="C33:C34"/>
    <mergeCell ref="A33:A34"/>
    <mergeCell ref="B25:B26"/>
    <mergeCell ref="A21:A24"/>
    <mergeCell ref="B21:B24"/>
    <mergeCell ref="C21:C24"/>
    <mergeCell ref="A40:L40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B27:B32"/>
    <mergeCell ref="A27:A32"/>
    <mergeCell ref="C27:C32"/>
    <mergeCell ref="A25:A26"/>
    <mergeCell ref="C25:C26"/>
    <mergeCell ref="B33:B34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A15" sqref="A15:G17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45"/>
      <c r="B1" s="145"/>
      <c r="C1" s="145"/>
      <c r="D1" s="145"/>
      <c r="E1" s="145"/>
      <c r="F1" s="145"/>
      <c r="G1" s="145"/>
    </row>
    <row r="2" spans="1:8">
      <c r="A2" s="165"/>
      <c r="B2" s="165"/>
      <c r="C2" s="165"/>
      <c r="D2" s="165"/>
      <c r="E2" s="165"/>
      <c r="F2" s="165"/>
      <c r="G2" s="165"/>
      <c r="H2" s="26"/>
    </row>
    <row r="3" spans="1:8">
      <c r="A3" s="1"/>
    </row>
    <row r="4" spans="1:8">
      <c r="A4" s="167"/>
      <c r="B4" s="167"/>
      <c r="C4" s="167"/>
      <c r="D4" s="167"/>
      <c r="E4" s="167"/>
      <c r="F4" s="167"/>
      <c r="G4" s="167"/>
    </row>
    <row r="5" spans="1:8">
      <c r="A5" s="167"/>
      <c r="B5" s="167"/>
      <c r="C5" s="167"/>
      <c r="D5" s="167"/>
      <c r="E5" s="167"/>
      <c r="F5" s="167"/>
      <c r="G5" s="167"/>
    </row>
    <row r="6" spans="1:8">
      <c r="A6" s="167"/>
      <c r="B6" s="167"/>
      <c r="C6" s="167"/>
      <c r="D6" s="167"/>
      <c r="E6" s="167"/>
      <c r="F6" s="167"/>
      <c r="G6" s="167"/>
    </row>
    <row r="7" spans="1:8">
      <c r="A7" s="23"/>
    </row>
    <row r="8" spans="1:8">
      <c r="A8" s="205"/>
      <c r="B8" s="205"/>
      <c r="C8" s="205"/>
      <c r="D8" s="205"/>
      <c r="E8" s="205"/>
      <c r="F8" s="205"/>
      <c r="G8" s="205"/>
    </row>
    <row r="9" spans="1:8" ht="17.25" customHeight="1">
      <c r="A9" s="206"/>
      <c r="B9" s="206"/>
      <c r="C9" s="206"/>
      <c r="D9" s="206"/>
      <c r="E9" s="206"/>
      <c r="F9" s="206"/>
      <c r="G9" s="206"/>
    </row>
    <row r="10" spans="1:8" ht="15.75" customHeight="1">
      <c r="A10" s="206"/>
      <c r="B10" s="206"/>
      <c r="C10" s="206"/>
      <c r="D10" s="206"/>
      <c r="E10" s="206"/>
      <c r="F10" s="206"/>
      <c r="G10" s="206"/>
    </row>
    <row r="11" spans="1:8">
      <c r="A11" s="206"/>
      <c r="B11" s="206"/>
      <c r="C11" s="206"/>
      <c r="D11" s="25"/>
      <c r="E11" s="25"/>
      <c r="F11" s="25"/>
      <c r="G11" s="25"/>
    </row>
    <row r="12" spans="1:8">
      <c r="A12" s="17"/>
      <c r="B12" s="17"/>
      <c r="C12" s="17"/>
      <c r="D12" s="17"/>
      <c r="E12" s="17"/>
      <c r="F12" s="17"/>
      <c r="G12" s="17"/>
    </row>
    <row r="13" spans="1:8">
      <c r="A13" s="18"/>
      <c r="B13" s="13"/>
      <c r="C13" s="37"/>
      <c r="D13" s="37"/>
      <c r="E13" s="37"/>
      <c r="F13" s="37"/>
      <c r="G13" s="37"/>
    </row>
    <row r="14" spans="1:8">
      <c r="A14" s="18"/>
      <c r="B14" s="13"/>
      <c r="C14" s="37"/>
      <c r="D14" s="37"/>
      <c r="E14" s="37"/>
      <c r="F14" s="37"/>
      <c r="G14" s="37"/>
    </row>
    <row r="15" spans="1:8">
      <c r="A15" s="203"/>
      <c r="B15" s="203"/>
      <c r="C15" s="203"/>
      <c r="D15" s="203"/>
      <c r="E15" s="203"/>
      <c r="F15" s="203"/>
      <c r="G15" s="203"/>
    </row>
    <row r="16" spans="1:8" ht="15.75" customHeight="1">
      <c r="A16" s="204"/>
      <c r="B16" s="204"/>
      <c r="C16" s="204"/>
      <c r="D16" s="204"/>
      <c r="E16" s="204"/>
      <c r="F16" s="204"/>
      <c r="G16" s="204"/>
    </row>
    <row r="17" spans="1:7">
      <c r="A17" s="204"/>
      <c r="B17" s="204"/>
      <c r="C17" s="204"/>
      <c r="D17" s="204"/>
      <c r="E17" s="204"/>
      <c r="F17" s="204"/>
      <c r="G17" s="204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sqref="A1:Q17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145"/>
      <c r="M1" s="145"/>
      <c r="N1" s="145"/>
      <c r="O1" s="145"/>
      <c r="P1" s="145"/>
      <c r="Q1" s="145"/>
    </row>
    <row r="2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145"/>
      <c r="M2" s="145"/>
      <c r="N2" s="145"/>
      <c r="O2" s="145"/>
      <c r="P2" s="145"/>
      <c r="Q2" s="145"/>
    </row>
    <row r="3" spans="1:17">
      <c r="A3" s="1"/>
    </row>
    <row r="4" spans="1:17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>
      <c r="A7" s="23"/>
    </row>
    <row r="8" spans="1:17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7" ht="17.25" customHeight="1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</row>
    <row r="10" spans="1:17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</row>
    <row r="11" spans="1:17">
      <c r="A11" s="206"/>
      <c r="B11" s="206"/>
      <c r="C11" s="206"/>
      <c r="D11" s="25"/>
      <c r="E11" s="25"/>
      <c r="F11" s="25"/>
      <c r="G11" s="25"/>
      <c r="H11" s="206"/>
      <c r="I11" s="25"/>
      <c r="J11" s="25"/>
      <c r="K11" s="25"/>
      <c r="L11" s="25"/>
      <c r="M11" s="206"/>
      <c r="N11" s="66"/>
      <c r="O11" s="66"/>
      <c r="P11" s="66"/>
      <c r="Q11" s="66"/>
    </row>
    <row r="12" spans="1:1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65"/>
      <c r="N12" s="65"/>
      <c r="O12" s="65"/>
      <c r="P12" s="65"/>
      <c r="Q12" s="65"/>
    </row>
    <row r="13" spans="1:17">
      <c r="A13" s="18"/>
      <c r="B13" s="1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>
      <c r="A14" s="38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7"/>
      <c r="N14" s="37"/>
      <c r="O14" s="37"/>
      <c r="P14" s="37"/>
      <c r="Q14" s="37"/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 s="208"/>
      <c r="O16" s="208"/>
      <c r="P16" s="208"/>
      <c r="Q16" s="208"/>
    </row>
    <row r="17" spans="1:17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8"/>
      <c r="N17" s="208"/>
      <c r="O17" s="208"/>
      <c r="P17" s="208"/>
      <c r="Q17" s="208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9"/>
  <sheetViews>
    <sheetView tabSelected="1" zoomScaleSheetLayoutView="120" workbookViewId="0">
      <selection activeCell="B12" sqref="B12:B14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>
      <c r="E1" s="202" t="s">
        <v>80</v>
      </c>
      <c r="F1" s="202"/>
    </row>
    <row r="2" spans="1:8">
      <c r="D2" s="202" t="s">
        <v>77</v>
      </c>
      <c r="E2" s="202"/>
      <c r="F2" s="202"/>
    </row>
    <row r="3" spans="1:8">
      <c r="D3" s="202" t="s">
        <v>82</v>
      </c>
      <c r="E3" s="202"/>
      <c r="F3" s="202"/>
    </row>
    <row r="4" spans="1:8" ht="14.25" customHeight="1">
      <c r="A4" s="145" t="s">
        <v>27</v>
      </c>
      <c r="B4" s="145"/>
      <c r="C4" s="145"/>
      <c r="D4" s="145"/>
      <c r="E4" s="145"/>
      <c r="F4" s="145"/>
      <c r="G4" s="24"/>
      <c r="H4" s="24"/>
    </row>
    <row r="5" spans="1:8">
      <c r="A5" s="145" t="s">
        <v>28</v>
      </c>
      <c r="B5" s="145"/>
      <c r="C5" s="145"/>
      <c r="D5" s="145"/>
      <c r="E5" s="145"/>
      <c r="F5" s="145"/>
      <c r="G5" s="24"/>
      <c r="H5" s="24"/>
    </row>
    <row r="6" spans="1:8">
      <c r="A6" s="79"/>
      <c r="B6" s="79"/>
      <c r="C6" s="79"/>
      <c r="D6" s="79"/>
      <c r="E6" s="79"/>
      <c r="F6" s="79"/>
      <c r="G6" s="24"/>
      <c r="H6" s="24"/>
    </row>
    <row r="7" spans="1:8">
      <c r="A7" s="146" t="s">
        <v>4</v>
      </c>
      <c r="B7" s="146"/>
      <c r="C7" s="146"/>
      <c r="D7" s="146"/>
      <c r="E7" s="146"/>
      <c r="F7" s="146"/>
      <c r="G7" s="14"/>
      <c r="H7" s="14"/>
    </row>
    <row r="8" spans="1:8">
      <c r="A8" s="146" t="s">
        <v>15</v>
      </c>
      <c r="B8" s="146"/>
      <c r="C8" s="146"/>
      <c r="D8" s="146"/>
      <c r="E8" s="146"/>
      <c r="F8" s="146"/>
      <c r="G8" s="14"/>
      <c r="H8" s="14"/>
    </row>
    <row r="9" spans="1:8">
      <c r="A9" s="146" t="s">
        <v>16</v>
      </c>
      <c r="B9" s="146"/>
      <c r="C9" s="146"/>
      <c r="D9" s="146"/>
      <c r="E9" s="146"/>
      <c r="F9" s="146"/>
      <c r="G9" s="14"/>
      <c r="H9" s="14"/>
    </row>
    <row r="10" spans="1:8">
      <c r="A10" s="15"/>
      <c r="G10" s="14"/>
      <c r="H10" s="14"/>
    </row>
    <row r="11" spans="1:8">
      <c r="A11" s="211" t="s">
        <v>1</v>
      </c>
      <c r="B11" s="211"/>
      <c r="C11" s="211"/>
      <c r="D11" s="211"/>
      <c r="E11" s="211"/>
      <c r="F11" s="211"/>
      <c r="G11" s="14"/>
      <c r="H11" s="14"/>
    </row>
    <row r="12" spans="1:8" ht="14.25" customHeight="1">
      <c r="A12" s="212" t="s">
        <v>0</v>
      </c>
      <c r="B12" s="212" t="s">
        <v>17</v>
      </c>
      <c r="C12" s="178" t="s">
        <v>18</v>
      </c>
      <c r="D12" s="178"/>
      <c r="E12" s="178"/>
      <c r="F12" s="178"/>
    </row>
    <row r="13" spans="1:8" ht="15.75" customHeight="1">
      <c r="A13" s="213"/>
      <c r="B13" s="213"/>
      <c r="C13" s="212" t="s">
        <v>13</v>
      </c>
      <c r="D13" s="178" t="s">
        <v>19</v>
      </c>
      <c r="E13" s="178"/>
      <c r="F13" s="178"/>
    </row>
    <row r="14" spans="1:8" ht="63" customHeight="1">
      <c r="A14" s="214"/>
      <c r="B14" s="214"/>
      <c r="C14" s="214"/>
      <c r="D14" s="69" t="s">
        <v>68</v>
      </c>
      <c r="E14" s="69" t="s">
        <v>69</v>
      </c>
      <c r="F14" s="69" t="s">
        <v>70</v>
      </c>
      <c r="G14" s="19"/>
      <c r="H14" s="19"/>
    </row>
    <row r="15" spans="1:8">
      <c r="A15" s="16">
        <v>1</v>
      </c>
      <c r="B15" s="16">
        <v>2</v>
      </c>
      <c r="C15" s="83">
        <v>3</v>
      </c>
      <c r="D15" s="83">
        <v>6</v>
      </c>
      <c r="E15" s="83">
        <v>7</v>
      </c>
      <c r="F15" s="83">
        <v>8</v>
      </c>
      <c r="G15" s="20"/>
      <c r="H15" s="20"/>
    </row>
    <row r="16" spans="1:8" ht="51.75" customHeight="1">
      <c r="A16" s="18">
        <v>1</v>
      </c>
      <c r="B16" s="121" t="s">
        <v>71</v>
      </c>
      <c r="C16" s="129">
        <f>D16+E16+F16</f>
        <v>100646.98842000001</v>
      </c>
      <c r="D16" s="129">
        <f>D18+D21+D23+D25</f>
        <v>23060.258180000001</v>
      </c>
      <c r="E16" s="130">
        <f t="shared" ref="E16:F16" si="0">E18+E21+E23+E25</f>
        <v>76200.168270000009</v>
      </c>
      <c r="F16" s="130">
        <f t="shared" si="0"/>
        <v>1386.56197</v>
      </c>
      <c r="G16" s="96"/>
      <c r="H16" s="20"/>
    </row>
    <row r="17" spans="1:8">
      <c r="A17" s="18">
        <v>2</v>
      </c>
      <c r="B17" s="18" t="s">
        <v>20</v>
      </c>
      <c r="C17" s="210"/>
      <c r="D17" s="210"/>
      <c r="E17" s="210"/>
      <c r="F17" s="210"/>
      <c r="G17" s="19"/>
      <c r="H17" s="19"/>
    </row>
    <row r="18" spans="1:8">
      <c r="A18" s="18">
        <v>3</v>
      </c>
      <c r="B18" s="47" t="s">
        <v>21</v>
      </c>
      <c r="C18" s="123">
        <f>D18+E18+F18</f>
        <v>3617.2197300000003</v>
      </c>
      <c r="D18" s="123">
        <f>D51+D40+D29</f>
        <v>1488.2997300000002</v>
      </c>
      <c r="E18" s="123">
        <f>E51+E40+E29</f>
        <v>1494.71</v>
      </c>
      <c r="F18" s="123">
        <f>F29+F40+F51</f>
        <v>634.21</v>
      </c>
      <c r="G18" s="19"/>
      <c r="H18" s="19"/>
    </row>
    <row r="19" spans="1:8">
      <c r="A19" s="18">
        <v>4</v>
      </c>
      <c r="B19" s="18" t="s">
        <v>22</v>
      </c>
      <c r="C19" s="123">
        <f t="shared" ref="C19:C20" si="1">D19+E19+F19</f>
        <v>0</v>
      </c>
      <c r="D19" s="123">
        <f t="shared" ref="D19:F19" si="2">D30+D41</f>
        <v>0</v>
      </c>
      <c r="E19" s="123">
        <f>E30+E41</f>
        <v>0</v>
      </c>
      <c r="F19" s="123">
        <f t="shared" si="2"/>
        <v>0</v>
      </c>
      <c r="G19" s="21"/>
      <c r="H19" s="21"/>
    </row>
    <row r="20" spans="1:8" ht="31.5">
      <c r="A20" s="18">
        <v>5</v>
      </c>
      <c r="B20" s="18" t="s">
        <v>23</v>
      </c>
      <c r="C20" s="123">
        <f t="shared" si="1"/>
        <v>0</v>
      </c>
      <c r="D20" s="123">
        <f t="shared" ref="D20:F20" si="3">D31+D42</f>
        <v>0</v>
      </c>
      <c r="E20" s="123">
        <f t="shared" si="3"/>
        <v>0</v>
      </c>
      <c r="F20" s="123">
        <f t="shared" si="3"/>
        <v>0</v>
      </c>
      <c r="G20" s="21"/>
      <c r="H20" s="21"/>
    </row>
    <row r="21" spans="1:8">
      <c r="A21" s="18">
        <v>6</v>
      </c>
      <c r="B21" s="47" t="s">
        <v>24</v>
      </c>
      <c r="C21" s="123">
        <f>D21+E21+F21</f>
        <v>33167.42527</v>
      </c>
      <c r="D21" s="123">
        <f>D54+D43+D32</f>
        <v>8526.5120999999999</v>
      </c>
      <c r="E21" s="123">
        <f>E54+E43+E32</f>
        <v>24052.584740000002</v>
      </c>
      <c r="F21" s="123">
        <f>F54+F43+F43+F32</f>
        <v>588.32843000000003</v>
      </c>
      <c r="G21" s="21"/>
      <c r="H21" s="21"/>
    </row>
    <row r="22" spans="1:8">
      <c r="A22" s="18">
        <v>7</v>
      </c>
      <c r="B22" s="18" t="s">
        <v>22</v>
      </c>
      <c r="C22" s="123">
        <f t="shared" ref="C22:C27" si="4">D22+E22+F22</f>
        <v>0</v>
      </c>
      <c r="D22" s="123">
        <f t="shared" ref="D22:F22" si="5">D33+D44</f>
        <v>0</v>
      </c>
      <c r="E22" s="123">
        <f t="shared" si="5"/>
        <v>0</v>
      </c>
      <c r="F22" s="123">
        <f t="shared" si="5"/>
        <v>0</v>
      </c>
      <c r="G22" s="21"/>
      <c r="H22" s="21"/>
    </row>
    <row r="23" spans="1:8">
      <c r="A23" s="18">
        <v>8</v>
      </c>
      <c r="B23" s="61" t="s">
        <v>43</v>
      </c>
      <c r="C23" s="123">
        <f t="shared" si="4"/>
        <v>63257.906009999999</v>
      </c>
      <c r="D23" s="123">
        <f t="shared" ref="D23:E23" si="6">D34+D45</f>
        <v>12777.006009999999</v>
      </c>
      <c r="E23" s="123">
        <f t="shared" si="6"/>
        <v>50480.9</v>
      </c>
      <c r="F23" s="123">
        <v>0</v>
      </c>
      <c r="G23" s="21"/>
      <c r="H23" s="21"/>
    </row>
    <row r="24" spans="1:8">
      <c r="A24" s="18">
        <v>9</v>
      </c>
      <c r="B24" s="18" t="s">
        <v>22</v>
      </c>
      <c r="C24" s="123">
        <f t="shared" si="4"/>
        <v>0</v>
      </c>
      <c r="D24" s="123">
        <f t="shared" ref="D24:F24" si="7">D35+D46</f>
        <v>0</v>
      </c>
      <c r="E24" s="123">
        <f t="shared" si="7"/>
        <v>0</v>
      </c>
      <c r="F24" s="123">
        <f t="shared" si="7"/>
        <v>0</v>
      </c>
      <c r="G24" s="21"/>
      <c r="H24" s="21"/>
    </row>
    <row r="25" spans="1:8">
      <c r="A25" s="18">
        <v>10</v>
      </c>
      <c r="B25" s="134" t="s">
        <v>79</v>
      </c>
      <c r="C25" s="123">
        <f>C56</f>
        <v>604.43741</v>
      </c>
      <c r="D25" s="123">
        <f>D56</f>
        <v>268.44033999999999</v>
      </c>
      <c r="E25" s="123">
        <f>E56</f>
        <v>171.97353000000001</v>
      </c>
      <c r="F25" s="123">
        <f>F56</f>
        <v>164.02354</v>
      </c>
    </row>
    <row r="26" spans="1:8">
      <c r="A26" s="18">
        <v>11</v>
      </c>
      <c r="B26" s="18" t="s">
        <v>22</v>
      </c>
      <c r="C26" s="123">
        <f t="shared" si="4"/>
        <v>0</v>
      </c>
      <c r="D26" s="123">
        <f>D37+D48</f>
        <v>0</v>
      </c>
      <c r="E26" s="123">
        <f t="shared" ref="E26:F26" si="8">E37+E48</f>
        <v>0</v>
      </c>
      <c r="F26" s="123">
        <f t="shared" si="8"/>
        <v>0</v>
      </c>
    </row>
    <row r="27" spans="1:8" ht="31.5" customHeight="1">
      <c r="A27" s="18">
        <v>12</v>
      </c>
      <c r="B27" s="47" t="s">
        <v>29</v>
      </c>
      <c r="C27" s="129">
        <f t="shared" si="4"/>
        <v>2396.8997300000001</v>
      </c>
      <c r="D27" s="129">
        <f>D29+D32+D34+D36</f>
        <v>2396.8997300000001</v>
      </c>
      <c r="E27" s="129">
        <f t="shared" ref="E27:F27" si="9">E29+E32+E34+E36</f>
        <v>0</v>
      </c>
      <c r="F27" s="129">
        <f t="shared" si="9"/>
        <v>0</v>
      </c>
    </row>
    <row r="28" spans="1:8">
      <c r="A28" s="18">
        <v>13</v>
      </c>
      <c r="B28" s="18" t="s">
        <v>20</v>
      </c>
      <c r="C28" s="210"/>
      <c r="D28" s="210"/>
      <c r="E28" s="210"/>
      <c r="F28" s="210"/>
    </row>
    <row r="29" spans="1:8">
      <c r="A29" s="18">
        <v>14</v>
      </c>
      <c r="B29" s="47" t="s">
        <v>21</v>
      </c>
      <c r="C29" s="123">
        <v>53.899729999999998</v>
      </c>
      <c r="D29" s="123">
        <f>C29</f>
        <v>53.899729999999998</v>
      </c>
      <c r="E29" s="123">
        <v>0</v>
      </c>
      <c r="F29" s="123">
        <v>0</v>
      </c>
    </row>
    <row r="30" spans="1:8">
      <c r="A30" s="18">
        <v>15</v>
      </c>
      <c r="B30" s="18" t="s">
        <v>22</v>
      </c>
      <c r="C30" s="123">
        <v>0</v>
      </c>
      <c r="D30" s="123">
        <v>0</v>
      </c>
      <c r="E30" s="123">
        <v>0</v>
      </c>
      <c r="F30" s="123">
        <v>0</v>
      </c>
    </row>
    <row r="31" spans="1:8" ht="31.5">
      <c r="A31" s="18">
        <v>16</v>
      </c>
      <c r="B31" s="18" t="s">
        <v>23</v>
      </c>
      <c r="C31" s="123">
        <v>0</v>
      </c>
      <c r="D31" s="123">
        <v>0</v>
      </c>
      <c r="E31" s="123">
        <v>0</v>
      </c>
      <c r="F31" s="123">
        <v>0</v>
      </c>
    </row>
    <row r="32" spans="1:8">
      <c r="A32" s="18">
        <v>17</v>
      </c>
      <c r="B32" s="47" t="s">
        <v>24</v>
      </c>
      <c r="C32" s="123">
        <v>2343</v>
      </c>
      <c r="D32" s="123">
        <v>2343</v>
      </c>
      <c r="E32" s="123">
        <v>0</v>
      </c>
      <c r="F32" s="123">
        <v>0</v>
      </c>
    </row>
    <row r="33" spans="1:6">
      <c r="A33" s="18">
        <v>18</v>
      </c>
      <c r="B33" s="18" t="s">
        <v>22</v>
      </c>
      <c r="C33" s="123">
        <v>0</v>
      </c>
      <c r="D33" s="123">
        <v>0</v>
      </c>
      <c r="E33" s="123">
        <v>0</v>
      </c>
      <c r="F33" s="123">
        <v>0</v>
      </c>
    </row>
    <row r="34" spans="1:6">
      <c r="A34" s="18">
        <v>19</v>
      </c>
      <c r="B34" s="47" t="s">
        <v>25</v>
      </c>
      <c r="C34" s="123">
        <v>0</v>
      </c>
      <c r="D34" s="123">
        <v>0</v>
      </c>
      <c r="E34" s="123">
        <v>0</v>
      </c>
      <c r="F34" s="123">
        <v>0</v>
      </c>
    </row>
    <row r="35" spans="1:6">
      <c r="A35" s="18">
        <v>20</v>
      </c>
      <c r="B35" s="18" t="s">
        <v>22</v>
      </c>
      <c r="C35" s="123">
        <v>0</v>
      </c>
      <c r="D35" s="123">
        <v>0</v>
      </c>
      <c r="E35" s="123">
        <v>0</v>
      </c>
      <c r="F35" s="123">
        <v>0</v>
      </c>
    </row>
    <row r="36" spans="1:6">
      <c r="A36" s="18">
        <v>21</v>
      </c>
      <c r="B36" s="47" t="s">
        <v>26</v>
      </c>
      <c r="C36" s="123">
        <v>0</v>
      </c>
      <c r="D36" s="123">
        <v>0</v>
      </c>
      <c r="E36" s="123">
        <v>0</v>
      </c>
      <c r="F36" s="123">
        <v>0</v>
      </c>
    </row>
    <row r="37" spans="1:6">
      <c r="A37" s="18">
        <v>22</v>
      </c>
      <c r="B37" s="18" t="s">
        <v>22</v>
      </c>
      <c r="C37" s="123">
        <v>0</v>
      </c>
      <c r="D37" s="123">
        <v>0</v>
      </c>
      <c r="E37" s="123">
        <v>0</v>
      </c>
      <c r="F37" s="123">
        <v>0</v>
      </c>
    </row>
    <row r="38" spans="1:6" ht="35.25" customHeight="1">
      <c r="A38" s="18">
        <v>23</v>
      </c>
      <c r="B38" s="47" t="s">
        <v>30</v>
      </c>
      <c r="C38" s="130">
        <f>C40+C43+C45+C47</f>
        <v>93633.046449999994</v>
      </c>
      <c r="D38" s="130">
        <f t="shared" ref="D38:F38" si="10">D40+D43+D45</f>
        <v>18826.446449999999</v>
      </c>
      <c r="E38" s="130">
        <f t="shared" si="10"/>
        <v>74806.600000000006</v>
      </c>
      <c r="F38" s="130">
        <f t="shared" si="10"/>
        <v>0</v>
      </c>
    </row>
    <row r="39" spans="1:6">
      <c r="A39" s="18">
        <v>24</v>
      </c>
      <c r="B39" s="18" t="s">
        <v>20</v>
      </c>
      <c r="C39" s="123"/>
      <c r="D39" s="123"/>
      <c r="E39" s="123"/>
      <c r="F39" s="123"/>
    </row>
    <row r="40" spans="1:6">
      <c r="A40" s="18">
        <v>25</v>
      </c>
      <c r="B40" s="47" t="s">
        <v>21</v>
      </c>
      <c r="C40" s="123">
        <f t="shared" ref="C40:C47" si="11">D40+E40+F40</f>
        <v>1619.9</v>
      </c>
      <c r="D40" s="123">
        <v>759.4</v>
      </c>
      <c r="E40" s="123">
        <v>860.5</v>
      </c>
      <c r="F40" s="123">
        <v>0</v>
      </c>
    </row>
    <row r="41" spans="1:6">
      <c r="A41" s="18">
        <v>26</v>
      </c>
      <c r="B41" s="18" t="s">
        <v>22</v>
      </c>
      <c r="C41" s="123">
        <f t="shared" si="11"/>
        <v>0</v>
      </c>
      <c r="D41" s="123">
        <v>0</v>
      </c>
      <c r="E41" s="123">
        <v>0</v>
      </c>
      <c r="F41" s="123">
        <v>0</v>
      </c>
    </row>
    <row r="42" spans="1:6" ht="31.5">
      <c r="A42" s="18">
        <v>27</v>
      </c>
      <c r="B42" s="18" t="s">
        <v>23</v>
      </c>
      <c r="C42" s="123">
        <f t="shared" si="11"/>
        <v>0</v>
      </c>
      <c r="D42" s="123">
        <v>0</v>
      </c>
      <c r="E42" s="123">
        <v>0</v>
      </c>
      <c r="F42" s="123">
        <v>0</v>
      </c>
    </row>
    <row r="43" spans="1:6">
      <c r="A43" s="18">
        <v>28</v>
      </c>
      <c r="B43" s="47" t="s">
        <v>24</v>
      </c>
      <c r="C43" s="133">
        <f>D43+E43</f>
        <v>28755.240440000001</v>
      </c>
      <c r="D43" s="133">
        <v>5290.0404399999998</v>
      </c>
      <c r="E43" s="133">
        <v>23465.200000000001</v>
      </c>
      <c r="F43" s="133">
        <v>0</v>
      </c>
    </row>
    <row r="44" spans="1:6">
      <c r="A44" s="18">
        <v>29</v>
      </c>
      <c r="B44" s="18" t="s">
        <v>22</v>
      </c>
      <c r="C44" s="123">
        <f t="shared" si="11"/>
        <v>0</v>
      </c>
      <c r="D44" s="123">
        <v>0</v>
      </c>
      <c r="E44" s="123">
        <v>0</v>
      </c>
      <c r="F44" s="123">
        <v>0</v>
      </c>
    </row>
    <row r="45" spans="1:6">
      <c r="A45" s="18">
        <v>30</v>
      </c>
      <c r="B45" s="61" t="s">
        <v>43</v>
      </c>
      <c r="C45" s="133">
        <f>D45+E45</f>
        <v>63257.906009999999</v>
      </c>
      <c r="D45" s="133">
        <v>12777.006009999999</v>
      </c>
      <c r="E45" s="133">
        <v>50480.9</v>
      </c>
      <c r="F45" s="133">
        <v>0</v>
      </c>
    </row>
    <row r="46" spans="1:6">
      <c r="A46" s="18">
        <v>31</v>
      </c>
      <c r="B46" s="18" t="s">
        <v>22</v>
      </c>
      <c r="C46" s="123">
        <f t="shared" si="11"/>
        <v>0</v>
      </c>
      <c r="D46" s="123">
        <v>0</v>
      </c>
      <c r="E46" s="123">
        <v>0</v>
      </c>
      <c r="F46" s="123">
        <v>0</v>
      </c>
    </row>
    <row r="47" spans="1:6">
      <c r="A47" s="18">
        <v>32</v>
      </c>
      <c r="B47" s="47" t="s">
        <v>26</v>
      </c>
      <c r="C47" s="123">
        <f t="shared" si="11"/>
        <v>0</v>
      </c>
      <c r="D47" s="123">
        <v>0</v>
      </c>
      <c r="E47" s="123">
        <v>0</v>
      </c>
      <c r="F47" s="123">
        <v>0</v>
      </c>
    </row>
    <row r="48" spans="1:6">
      <c r="A48" s="18">
        <v>33</v>
      </c>
      <c r="B48" s="18" t="s">
        <v>22</v>
      </c>
      <c r="C48" s="123">
        <f>D48+E48+F48</f>
        <v>0</v>
      </c>
      <c r="D48" s="123">
        <v>0</v>
      </c>
      <c r="E48" s="123">
        <v>0</v>
      </c>
      <c r="F48" s="123">
        <v>0</v>
      </c>
    </row>
    <row r="49" spans="1:6" ht="31.5">
      <c r="A49" s="45">
        <v>34</v>
      </c>
      <c r="B49" s="84" t="s">
        <v>54</v>
      </c>
      <c r="C49" s="129">
        <f>D49+E49+F49</f>
        <v>4617.0422399999998</v>
      </c>
      <c r="D49" s="129">
        <f>D51+D54+D56</f>
        <v>1836.9120000000003</v>
      </c>
      <c r="E49" s="129">
        <f>E51+E54+E56</f>
        <v>1393.56827</v>
      </c>
      <c r="F49" s="129">
        <f>F51+F54+F56</f>
        <v>1386.56197</v>
      </c>
    </row>
    <row r="50" spans="1:6">
      <c r="A50" s="45">
        <v>35</v>
      </c>
      <c r="B50" s="45" t="s">
        <v>20</v>
      </c>
      <c r="C50" s="131"/>
      <c r="D50" s="131"/>
      <c r="E50" s="131"/>
      <c r="F50" s="131"/>
    </row>
    <row r="51" spans="1:6">
      <c r="A51" s="45">
        <v>36</v>
      </c>
      <c r="B51" s="84" t="s">
        <v>21</v>
      </c>
      <c r="C51" s="123">
        <f>D51+E51+F51</f>
        <v>1943.42</v>
      </c>
      <c r="D51" s="123">
        <v>675</v>
      </c>
      <c r="E51" s="123">
        <v>634.21</v>
      </c>
      <c r="F51" s="123">
        <v>634.21</v>
      </c>
    </row>
    <row r="52" spans="1:6">
      <c r="A52" s="45">
        <v>37</v>
      </c>
      <c r="B52" s="45" t="s">
        <v>22</v>
      </c>
      <c r="C52" s="123">
        <f t="shared" ref="C52:C55" si="12">D52+E52+F52</f>
        <v>0</v>
      </c>
      <c r="D52" s="123">
        <v>0</v>
      </c>
      <c r="E52" s="123">
        <v>0</v>
      </c>
      <c r="F52" s="123">
        <v>0</v>
      </c>
    </row>
    <row r="53" spans="1:6" ht="31.5">
      <c r="A53" s="45">
        <v>38</v>
      </c>
      <c r="B53" s="45" t="s">
        <v>23</v>
      </c>
      <c r="C53" s="123">
        <f t="shared" si="12"/>
        <v>0</v>
      </c>
      <c r="D53" s="123">
        <v>0</v>
      </c>
      <c r="E53" s="123">
        <v>0</v>
      </c>
      <c r="F53" s="123">
        <v>0</v>
      </c>
    </row>
    <row r="54" spans="1:6">
      <c r="A54" s="45">
        <v>39</v>
      </c>
      <c r="B54" s="84" t="s">
        <v>24</v>
      </c>
      <c r="C54" s="123">
        <f t="shared" si="12"/>
        <v>2069.1848300000001</v>
      </c>
      <c r="D54" s="123">
        <v>893.47166000000004</v>
      </c>
      <c r="E54" s="123">
        <v>587.38473999999997</v>
      </c>
      <c r="F54" s="123">
        <v>588.32843000000003</v>
      </c>
    </row>
    <row r="55" spans="1:6">
      <c r="A55" s="45">
        <v>40</v>
      </c>
      <c r="B55" s="45" t="s">
        <v>22</v>
      </c>
      <c r="C55" s="123">
        <f t="shared" si="12"/>
        <v>0</v>
      </c>
      <c r="D55" s="123">
        <v>0</v>
      </c>
      <c r="E55" s="123">
        <v>0</v>
      </c>
      <c r="F55" s="123">
        <v>0</v>
      </c>
    </row>
    <row r="56" spans="1:6">
      <c r="A56" s="45">
        <v>41</v>
      </c>
      <c r="B56" s="134" t="s">
        <v>78</v>
      </c>
      <c r="C56" s="123">
        <f>D56+E56+F56</f>
        <v>604.43741</v>
      </c>
      <c r="D56" s="123">
        <v>268.44033999999999</v>
      </c>
      <c r="E56" s="123">
        <v>171.97353000000001</v>
      </c>
      <c r="F56" s="123">
        <v>164.02354</v>
      </c>
    </row>
    <row r="57" spans="1:6">
      <c r="A57" s="45">
        <v>42</v>
      </c>
      <c r="B57" s="45" t="s">
        <v>22</v>
      </c>
      <c r="C57" s="123">
        <f t="shared" ref="C57:C58" si="13">D57+E57+F57</f>
        <v>0</v>
      </c>
      <c r="D57" s="123">
        <v>0</v>
      </c>
      <c r="E57" s="123">
        <v>0</v>
      </c>
      <c r="F57" s="123">
        <v>0</v>
      </c>
    </row>
    <row r="58" spans="1:6">
      <c r="A58" s="45">
        <v>43</v>
      </c>
      <c r="B58" s="84" t="s">
        <v>26</v>
      </c>
      <c r="C58" s="123">
        <f t="shared" si="13"/>
        <v>0</v>
      </c>
      <c r="D58" s="123">
        <v>0</v>
      </c>
      <c r="E58" s="123">
        <v>0</v>
      </c>
      <c r="F58" s="123">
        <v>0</v>
      </c>
    </row>
    <row r="59" spans="1:6">
      <c r="A59" s="45">
        <v>44</v>
      </c>
      <c r="B59" s="45" t="s">
        <v>22</v>
      </c>
      <c r="C59" s="123">
        <f>D59+E59+F59</f>
        <v>0</v>
      </c>
      <c r="D59" s="123">
        <v>0</v>
      </c>
      <c r="E59" s="123">
        <v>0</v>
      </c>
      <c r="F59" s="123">
        <v>0</v>
      </c>
    </row>
  </sheetData>
  <mergeCells count="16">
    <mergeCell ref="D2:F2"/>
    <mergeCell ref="D3:F3"/>
    <mergeCell ref="E1:F1"/>
    <mergeCell ref="A4:F4"/>
    <mergeCell ref="A5:F5"/>
    <mergeCell ref="C17:F17"/>
    <mergeCell ref="C28:F28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Лист 3</vt:lpstr>
      <vt:lpstr>Лист 1</vt:lpstr>
      <vt:lpstr>Лист2</vt:lpstr>
      <vt:lpstr>Лист 4</vt:lpstr>
      <vt:lpstr>Прил. 1</vt:lpstr>
      <vt:lpstr>Лист 5</vt:lpstr>
      <vt:lpstr>Лист 6</vt:lpstr>
      <vt:lpstr>Прил. 2</vt:lpstr>
      <vt:lpstr>'Лист 1'!Заголовки_для_печати</vt:lpstr>
      <vt:lpstr>Лист2!Заголовки_для_печати</vt:lpstr>
      <vt:lpstr>'Прил. 2'!Заголовки_для_печати</vt:lpstr>
      <vt:lpstr>'Лист 1'!Область_печати</vt:lpstr>
      <vt:lpstr>'Лист 3'!Область_печати</vt:lpstr>
      <vt:lpstr>'Лист 4'!Область_печати</vt:lpstr>
      <vt:lpstr>'Лист 5'!Область_печати</vt:lpstr>
      <vt:lpstr>'Лист 6'!Область_печати</vt:lpstr>
      <vt:lpstr>'Прил. 1'!Область_печати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2020-07-10T08:35:45Z</cp:lastPrinted>
  <dcterms:created xsi:type="dcterms:W3CDTF">2015-12-01T03:34:08Z</dcterms:created>
  <dcterms:modified xsi:type="dcterms:W3CDTF">2020-07-16T03:17:19Z</dcterms:modified>
</cp:coreProperties>
</file>